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C:\Users\userUCA\Desktop\MAQUETTES MCC\2024-25\MSc BOOST\"/>
    </mc:Choice>
  </mc:AlternateContent>
  <xr:revisionPtr revIDLastSave="0" documentId="8_{169C28E6-D338-4465-AE7C-7600D0ACF6DF}" xr6:coauthVersionLast="36" xr6:coauthVersionMax="36" xr10:uidLastSave="{00000000-0000-0000-0000-000000000000}"/>
  <bookViews>
    <workbookView xWindow="0" yWindow="0" windowWidth="19200" windowHeight="5970" firstSheet="6" activeTab="6" xr2:uid="{00000000-000D-0000-FFFF-FFFF00000000}"/>
  </bookViews>
  <sheets>
    <sheet name="NOTICE" sheetId="1" r:id="rId1"/>
    <sheet name="1. NOTE PRESENTATION" sheetId="2" r:id="rId2"/>
    <sheet name="2. DESCRIPTION FORMATION" sheetId="3" r:id="rId3"/>
    <sheet name="3. ETUDE MARCHE PRIX" sheetId="4" r:id="rId4"/>
    <sheet name="4. EQUIPE PEDAGOGIQUE" sheetId="5" r:id="rId5"/>
    <sheet name="5. SELECTION" sheetId="6" r:id="rId6"/>
    <sheet name="6. MAQUETTE" sheetId="7" r:id="rId7"/>
    <sheet name="7. SOUTENABILITE FIN" sheetId="8" r:id="rId8"/>
    <sheet name="8. Suivi du processus" sheetId="9" r:id="rId9"/>
    <sheet name="9. SOUTENABILITE RH" sheetId="10" r:id="rId10"/>
    <sheet name="Données" sheetId="11" state="hidden" r:id="rId11"/>
  </sheets>
  <definedNames>
    <definedName name="_ftn1" localSheetId="1">'1. NOTE PRESENTATION'!#REF!</definedName>
    <definedName name="_ftnref1" localSheetId="1">'1. NOTE PRESENTATION'!#REF!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uri="GoogleSheetsCustomDataVersion2">
      <go:sheetsCustomData xmlns:go="http://customooxmlschemas.google.com/" r:id="rId15" roundtripDataChecksum="0HCnqCRI4BPBah5z/LjzPW10QHajE4GuhVxNRhL26/A="/>
    </ext>
  </extLst>
</workbook>
</file>

<file path=xl/calcChain.xml><?xml version="1.0" encoding="utf-8"?>
<calcChain xmlns="http://schemas.openxmlformats.org/spreadsheetml/2006/main">
  <c r="E39" i="5" l="1"/>
  <c r="K38" i="7"/>
  <c r="L38" i="7"/>
  <c r="E39" i="7"/>
  <c r="G39" i="7"/>
  <c r="I39" i="7"/>
  <c r="K39" i="7"/>
  <c r="L39" i="7"/>
  <c r="K44" i="7"/>
  <c r="L44" i="7"/>
  <c r="E45" i="7"/>
  <c r="G45" i="7"/>
  <c r="I45" i="7"/>
  <c r="K45" i="7"/>
  <c r="L45" i="7"/>
  <c r="K50" i="7"/>
  <c r="L50" i="7"/>
  <c r="E51" i="7"/>
  <c r="G51" i="7"/>
  <c r="I51" i="7"/>
  <c r="K51" i="7"/>
  <c r="L51" i="7"/>
  <c r="K56" i="7"/>
  <c r="L56" i="7"/>
  <c r="E57" i="7"/>
  <c r="G57" i="7"/>
  <c r="I57" i="7"/>
  <c r="K57" i="7"/>
  <c r="L57" i="7"/>
  <c r="L25" i="7"/>
  <c r="L26" i="7"/>
  <c r="L27" i="7"/>
  <c r="L28" i="7"/>
  <c r="L29" i="7"/>
  <c r="L30" i="7"/>
  <c r="L31" i="7"/>
  <c r="L32" i="7"/>
  <c r="L24" i="7"/>
  <c r="L23" i="7"/>
  <c r="K24" i="7"/>
  <c r="K25" i="7"/>
  <c r="K26" i="7"/>
  <c r="K27" i="7"/>
  <c r="K28" i="7"/>
  <c r="K29" i="7"/>
  <c r="K30" i="7"/>
  <c r="K31" i="7"/>
  <c r="K32" i="7"/>
  <c r="K23" i="7"/>
  <c r="L6" i="7"/>
  <c r="L7" i="7"/>
  <c r="L8" i="7"/>
  <c r="L9" i="7"/>
  <c r="L10" i="7"/>
  <c r="L11" i="7"/>
  <c r="L12" i="7"/>
  <c r="L13" i="7"/>
  <c r="L14" i="7"/>
  <c r="L15" i="7"/>
  <c r="L16" i="7"/>
  <c r="L17" i="7"/>
  <c r="L5" i="7"/>
  <c r="K15" i="7"/>
  <c r="K16" i="7"/>
  <c r="K17" i="7"/>
  <c r="K13" i="7"/>
  <c r="K14" i="7"/>
  <c r="K11" i="7"/>
  <c r="K12" i="7"/>
  <c r="K7" i="7"/>
  <c r="K8" i="7"/>
  <c r="K9" i="7"/>
  <c r="K10" i="7"/>
  <c r="K6" i="7"/>
  <c r="K5" i="7"/>
  <c r="L33" i="7"/>
  <c r="K33" i="7"/>
  <c r="I33" i="7"/>
  <c r="G33" i="7"/>
  <c r="E33" i="7"/>
  <c r="E18" i="7"/>
  <c r="G18" i="7"/>
  <c r="I18" i="7"/>
  <c r="L18" i="7"/>
  <c r="B18" i="7"/>
  <c r="E74" i="5"/>
  <c r="E20" i="5"/>
  <c r="C79" i="5" s="1"/>
  <c r="G48" i="8"/>
  <c r="F48" i="8"/>
  <c r="H48" i="8" s="1"/>
  <c r="G47" i="8"/>
  <c r="F47" i="8"/>
  <c r="H47" i="8" s="1"/>
  <c r="G46" i="8"/>
  <c r="F46" i="8"/>
  <c r="H46" i="8" s="1"/>
  <c r="G45" i="8"/>
  <c r="F45" i="8"/>
  <c r="H45" i="8" s="1"/>
  <c r="G44" i="8"/>
  <c r="F44" i="8"/>
  <c r="H44" i="8" s="1"/>
  <c r="G43" i="8"/>
  <c r="F43" i="8"/>
  <c r="H43" i="8" s="1"/>
  <c r="G42" i="8"/>
  <c r="F42" i="8"/>
  <c r="H35" i="8"/>
  <c r="C44" i="8" s="1"/>
  <c r="E22" i="8"/>
  <c r="E27" i="8"/>
  <c r="D27" i="8"/>
  <c r="C27" i="8"/>
  <c r="F27" i="8" s="1"/>
  <c r="G27" i="8"/>
  <c r="H27" i="8" s="1"/>
  <c r="E26" i="8"/>
  <c r="D26" i="8"/>
  <c r="C26" i="8"/>
  <c r="F26" i="8" s="1"/>
  <c r="G26" i="8"/>
  <c r="H26" i="8" s="1"/>
  <c r="E24" i="8"/>
  <c r="D24" i="8"/>
  <c r="C24" i="8"/>
  <c r="F24" i="8" s="1"/>
  <c r="G24" i="8"/>
  <c r="H24" i="8" s="1"/>
  <c r="G23" i="8"/>
  <c r="H23" i="8" s="1"/>
  <c r="E23" i="8"/>
  <c r="D23" i="8"/>
  <c r="C23" i="8"/>
  <c r="F23" i="8" s="1"/>
  <c r="B32" i="7"/>
  <c r="B33" i="7" s="1"/>
  <c r="D22" i="8"/>
  <c r="C22" i="8"/>
  <c r="G22" i="8"/>
  <c r="K18" i="7"/>
  <c r="E42" i="5"/>
  <c r="E30" i="5"/>
  <c r="E28" i="5"/>
  <c r="E43" i="5" s="1"/>
  <c r="C34" i="3"/>
  <c r="C54" i="8" s="1"/>
  <c r="E59" i="7" l="1"/>
  <c r="G59" i="7"/>
  <c r="I59" i="7"/>
  <c r="K59" i="7"/>
  <c r="L59" i="7"/>
  <c r="H22" i="8"/>
  <c r="F22" i="8"/>
  <c r="G25" i="8"/>
  <c r="C25" i="8"/>
  <c r="D25" i="8"/>
  <c r="D21" i="8" s="1"/>
  <c r="E25" i="8"/>
  <c r="E21" i="8" s="1"/>
  <c r="F49" i="8"/>
  <c r="H42" i="8"/>
  <c r="H49" i="8" l="1"/>
  <c r="H50" i="8" s="1"/>
  <c r="C47" i="8"/>
  <c r="F52" i="8"/>
  <c r="F25" i="8"/>
  <c r="C21" i="8"/>
  <c r="H25" i="8"/>
  <c r="G21" i="8"/>
  <c r="H21" i="8" s="1"/>
  <c r="F21" i="8"/>
  <c r="H30" i="8" s="1"/>
  <c r="G4" i="8" l="1"/>
  <c r="C43" i="8"/>
  <c r="C42" i="8"/>
  <c r="C45" i="8" s="1"/>
  <c r="C46" i="8" s="1"/>
  <c r="C37" i="8"/>
  <c r="C38" i="8" s="1"/>
  <c r="C49" i="8"/>
  <c r="C52" i="8" s="1"/>
  <c r="C48" i="8"/>
  <c r="C50" i="8" s="1"/>
  <c r="C55" i="8"/>
  <c r="C56"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7" authorId="0" shapeId="0" xr:uid="{00000000-0006-0000-0600-000001000000}">
      <text>
        <r>
          <rPr>
            <sz val="11"/>
            <color theme="1"/>
            <rFont val="Calibri"/>
            <family val="2"/>
            <scheme val="minor"/>
          </rPr>
          <t>======
ID#AAABGSFehGw
BOOST MSc Biocontrol Solutions for Plant Health    (2024-02-13 09:09:44)
Au lieu de 24 HCM</t>
        </r>
      </text>
    </comment>
  </commentList>
  <extLst>
    <ext xmlns:r="http://schemas.openxmlformats.org/officeDocument/2006/relationships" uri="GoogleSheetsCustomDataVersion2">
      <go:sheetsCustomData xmlns:go="http://customooxmlschemas.google.com/" r:id="rId1" roundtripDataSignature="AMtx7miFvJN9vxQs+IDC7FW2K77hHtHis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31" authorId="0" shapeId="0" xr:uid="{00000000-0006-0000-0700-000002000000}">
      <text>
        <r>
          <rPr>
            <sz val="11"/>
            <color theme="1"/>
            <rFont val="Calibri"/>
            <family val="2"/>
            <scheme val="minor"/>
          </rPr>
          <t>======
ID#AAABFa-rG6s
Auteur    (2024-01-31 09:42:12)
Achat de TBI, video projecteur, logiciels spécifiques etc...</t>
        </r>
      </text>
    </comment>
    <comment ref="B32" authorId="0" shapeId="0" xr:uid="{00000000-0006-0000-0700-000001000000}">
      <text>
        <r>
          <rPr>
            <sz val="11"/>
            <color theme="1"/>
            <rFont val="Calibri"/>
            <family val="2"/>
            <scheme val="minor"/>
          </rPr>
          <t>======
ID#AAABFa-rG6w
Auteur    (2024-01-31 09:42:12)
Concerne :Mission d'enseignants, formations d’enseignants, venue d’un vacataire de renom, etc.</t>
        </r>
      </text>
    </comment>
    <comment ref="B33" authorId="0" shapeId="0" xr:uid="{00000000-0006-0000-0700-000004000000}">
      <text>
        <r>
          <rPr>
            <sz val="11"/>
            <color theme="1"/>
            <rFont val="Calibri"/>
            <family val="2"/>
            <scheme val="minor"/>
          </rPr>
          <t>======
ID#AAABFa-rG6k
Auteur    (2024-01-31 09:42:12)
organisation de journées ou évènements pour les industriels, soutenances, remise de diplôme, etc.</t>
        </r>
      </text>
    </comment>
    <comment ref="B34" authorId="0" shapeId="0" xr:uid="{00000000-0006-0000-0700-000003000000}">
      <text>
        <r>
          <rPr>
            <sz val="11"/>
            <color theme="1"/>
            <rFont val="Calibri"/>
            <family val="2"/>
            <scheme val="minor"/>
          </rPr>
          <t>======
ID#AAABFa-rG6o
Auteur    (2024-01-31 09:42:12)
pédagogie innovante, etc.</t>
        </r>
      </text>
    </comment>
  </commentList>
  <extLst>
    <ext xmlns:r="http://schemas.openxmlformats.org/officeDocument/2006/relationships" uri="GoogleSheetsCustomDataVersion2">
      <go:sheetsCustomData xmlns:go="http://customooxmlschemas.google.com/" r:id="rId1" roundtripDataSignature="AMtx7mgoMtB6MzUcMn3+1lQJSexDF4hQ1Q=="/>
    </ext>
  </extLst>
</comments>
</file>

<file path=xl/sharedStrings.xml><?xml version="1.0" encoding="utf-8"?>
<sst xmlns="http://schemas.openxmlformats.org/spreadsheetml/2006/main" count="1019" uniqueCount="637">
  <si>
    <t>Note de présentation du projet en vue de la création, de la modification 
ou du renouvellement d’une formation d’établissement diplômante</t>
  </si>
  <si>
    <r>
      <rPr>
        <b/>
        <sz val="11"/>
        <color rgb="FF000000"/>
        <rFont val="Calibri"/>
        <family val="2"/>
      </rPr>
      <t xml:space="preserve">Intitulé de la formation : </t>
    </r>
    <r>
      <rPr>
        <sz val="11"/>
        <color rgb="FF000000"/>
        <rFont val="Calibri"/>
        <family val="2"/>
      </rPr>
      <t>Master of Science Biocontrol Solutions for Plant Health (MSc BOOST)</t>
    </r>
  </si>
  <si>
    <r>
      <rPr>
        <b/>
        <sz val="11"/>
        <color theme="1"/>
        <rFont val="Calibri"/>
        <family val="2"/>
      </rPr>
      <t>Objet du projet de formation :</t>
    </r>
    <r>
      <rPr>
        <sz val="11"/>
        <color theme="1"/>
        <rFont val="Calibri"/>
        <family val="2"/>
      </rPr>
      <t xml:space="preserve">                     </t>
    </r>
  </si>
  <si>
    <t>Renouvellement</t>
  </si>
  <si>
    <t xml:space="preserve">Composante : </t>
  </si>
  <si>
    <t>UCA IDEX</t>
  </si>
  <si>
    <t>Secteur disciplinaire :</t>
  </si>
  <si>
    <t>70 - PLURI SCIENCES</t>
  </si>
  <si>
    <r>
      <rPr>
        <b/>
        <sz val="11"/>
        <color rgb="FF000000"/>
        <rFont val="Calibri"/>
        <family val="2"/>
      </rPr>
      <t xml:space="preserve">Responsable de la formation (Nom Prénom) : </t>
    </r>
    <r>
      <rPr>
        <sz val="11"/>
        <color rgb="FF000000"/>
        <rFont val="Calibri"/>
        <family val="2"/>
      </rPr>
      <t>Zurletto Laetitia</t>
    </r>
  </si>
  <si>
    <r>
      <rPr>
        <b/>
        <sz val="11"/>
        <color rgb="FF000000"/>
        <rFont val="Calibri"/>
        <family val="2"/>
      </rPr>
      <t xml:space="preserve">Fonction : </t>
    </r>
    <r>
      <rPr>
        <sz val="11"/>
        <color rgb="FF000000"/>
        <rFont val="Calibri"/>
        <family val="2"/>
      </rPr>
      <t xml:space="preserve">MCU
</t>
    </r>
    <r>
      <rPr>
        <b/>
        <sz val="11"/>
        <color rgb="FF000000"/>
        <rFont val="Calibri"/>
        <family val="2"/>
      </rPr>
      <t xml:space="preserve">Grade : </t>
    </r>
    <r>
      <rPr>
        <sz val="11"/>
        <color rgb="FF000000"/>
        <rFont val="Calibri"/>
        <family val="2"/>
      </rPr>
      <t>HC</t>
    </r>
  </si>
  <si>
    <r>
      <rPr>
        <b/>
        <sz val="11"/>
        <color rgb="FF000000"/>
        <rFont val="Calibri"/>
        <family val="2"/>
      </rPr>
      <t xml:space="preserve">Téléphone :  </t>
    </r>
    <r>
      <rPr>
        <sz val="11"/>
        <color rgb="FF000000"/>
        <rFont val="Calibri"/>
        <family val="2"/>
      </rPr>
      <t xml:space="preserve">04 92 38 64 94
</t>
    </r>
    <r>
      <rPr>
        <b/>
        <sz val="11"/>
        <color rgb="FF000000"/>
        <rFont val="Calibri"/>
        <family val="2"/>
      </rPr>
      <t xml:space="preserve">Mail : </t>
    </r>
    <r>
      <rPr>
        <sz val="11"/>
        <color rgb="FF000000"/>
        <rFont val="Calibri"/>
        <family val="2"/>
      </rPr>
      <t>laetitia.zurletto@univ-cotedazur.fr</t>
    </r>
  </si>
  <si>
    <r>
      <rPr>
        <b/>
        <sz val="11"/>
        <color theme="1"/>
        <rFont val="Calibri"/>
        <family val="2"/>
      </rPr>
      <t>Etude du marché / Opportunité économique et/ou pédagogique de l’action de formation (Contexte et enjeux de la formation, besoin et identification de la demande du marché, ancrage territorial, offres concurrentes…)²</t>
    </r>
    <r>
      <rPr>
        <sz val="11"/>
        <color theme="1"/>
        <rFont val="Calibri"/>
        <family val="2"/>
      </rPr>
      <t xml:space="preserve"> </t>
    </r>
    <r>
      <rPr>
        <i/>
        <sz val="9"/>
        <color theme="1"/>
        <rFont val="Calibri"/>
        <family val="2"/>
      </rPr>
      <t>en 3 lignes maximum</t>
    </r>
    <r>
      <rPr>
        <sz val="9"/>
        <color theme="1"/>
        <rFont val="Calibri"/>
        <family val="2"/>
      </rPr>
      <t xml:space="preserve"> </t>
    </r>
    <r>
      <rPr>
        <sz val="11"/>
        <color theme="1"/>
        <rFont val="Calibri"/>
        <family val="2"/>
      </rPr>
      <t>:</t>
    </r>
    <r>
      <rPr>
        <b/>
        <sz val="11"/>
        <color theme="1"/>
        <rFont val="Calibri"/>
        <family val="2"/>
      </rPr>
      <t xml:space="preserve">
</t>
    </r>
    <r>
      <rPr>
        <sz val="11"/>
        <color theme="1"/>
        <rFont val="Calibri"/>
        <family val="2"/>
      </rPr>
      <t>Le MSc BOOST est un programme de formation unique en France centré sur l’enseignement des approches de biocontrôle. Il s'appuie sur le savoir-faire et l'expertise nationale de l'Institut Sophia Agrobiotech dans le domaine de la santé des plantes. Le positionnement du MSc BOOST est complémentaire dans l'offre de formation nationale.</t>
    </r>
  </si>
  <si>
    <r>
      <rPr>
        <b/>
        <sz val="11"/>
        <color rgb="FF000000"/>
        <rFont val="Calibri"/>
        <family val="2"/>
      </rPr>
      <t xml:space="preserve">Public visé : </t>
    </r>
    <r>
      <rPr>
        <sz val="11"/>
        <color rgb="FF000000"/>
        <rFont val="Calibri"/>
        <family val="2"/>
      </rPr>
      <t>Etudiants diplômés d'une Licence ou équivalent en Sciences de la Vie</t>
    </r>
  </si>
  <si>
    <t>Cycle du diplôme</t>
  </si>
  <si>
    <t>Master</t>
  </si>
  <si>
    <t>Niveau d'entrée minimal (bac, bac+1, bac+2 …) :</t>
  </si>
  <si>
    <t>Bac+3</t>
  </si>
  <si>
    <t>Niveau estimé de sortie  bac, bac+1, bac+2 ...) :</t>
  </si>
  <si>
    <t>Bac+5</t>
  </si>
  <si>
    <r>
      <rPr>
        <b/>
        <sz val="11"/>
        <color rgb="FF000000"/>
        <rFont val="Calibri"/>
        <family val="2"/>
      </rPr>
      <t>Prérequis :</t>
    </r>
    <r>
      <rPr>
        <sz val="11"/>
        <color rgb="FF000000"/>
        <rFont val="Calibri"/>
        <family val="2"/>
      </rPr>
      <t xml:space="preserve"> Les étudiants éligibles sont titulaires d'une Licence/"Bachelor" en sciences de la vie, en agronomie ou dans des domaines connexes et souhaitent se spécialiser en recherche et innovation en amélioration génétique végétale, en lutte biologique, en agronomie ou dans des domaines connexes.</t>
    </r>
  </si>
  <si>
    <r>
      <rPr>
        <b/>
        <sz val="11"/>
        <color theme="1"/>
        <rFont val="Calibri"/>
        <family val="2"/>
      </rPr>
      <t xml:space="preserve">Objectif pédagogique exprimé en compétences/métiers :
</t>
    </r>
    <r>
      <rPr>
        <sz val="11"/>
        <color theme="1"/>
        <rFont val="Calibri"/>
        <family val="2"/>
      </rPr>
      <t>Le MSc BOOST favorise la formation de professionnels capables de mener des projets dans tous les secteurs nécessitant des activités de recherche et d'innovation liées à la santé des plantes. Le profil cible est un scientifique avec une vision large des défis, disciplines et parties prenantes. Les futurs professionnels disposent des connaissances, du savoir-faire et de l'expérience nécessaires pour agir en tant que chercheurs, chefs de R&amp;D dans les services de vulgarisation ou dans l'industrie, ou experts dans des sociétés de conseil, organismes publics ou ONG.</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</si>
  <si>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</si>
  <si>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</si>
  <si>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</si>
  <si>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</si>
  <si>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</si>
  <si>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</si>
  <si>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</si>
  <si>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</si>
  <si>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rPr>
      <t xml:space="preserve">Logistique (lieu de la formation, capacité salle, spécificités salles) : 
</t>
    </r>
    <r>
      <rPr>
        <sz val="11"/>
        <color rgb="FF000000"/>
        <rFont val="Calibri"/>
        <family val="2"/>
      </rPr>
      <t xml:space="preserve">La formation BOOST se déroule au sein des laboratoires de l'Institut Sophia Agrobiotech, situés dans le parc scientifique et technologique de Sophia Antipolis. Deux salles de 15 places, un espace de convivialité et un bureau sont alloués à la formation BOOST. </t>
    </r>
  </si>
  <si>
    <r>
      <rPr>
        <b/>
        <sz val="11"/>
        <color rgb="FF000000"/>
        <rFont val="Calibri"/>
        <family val="2"/>
      </rPr>
      <t xml:space="preserve">Langue(s) d’enseignement : </t>
    </r>
    <r>
      <rPr>
        <sz val="11"/>
        <color rgb="FF000000"/>
        <rFont val="Calibri"/>
        <family val="2"/>
      </rPr>
      <t>Anglais</t>
    </r>
  </si>
  <si>
    <r>
      <t>Nombre visé de participants par session :</t>
    </r>
    <r>
      <rPr>
        <sz val="11"/>
        <color rgb="FF000000"/>
        <rFont val="Calibri"/>
        <family val="2"/>
      </rPr>
      <t xml:space="preserve"> Maximum 15 par année d'étude, soit 30 au total par année universitaire (MSc 1 + MSc 2)</t>
    </r>
  </si>
  <si>
    <r>
      <rPr>
        <b/>
        <sz val="11"/>
        <color rgb="FF000000"/>
        <rFont val="Calibri"/>
        <family val="2"/>
      </rPr>
      <t>Nombre de sessions par an et périodes de l’année :</t>
    </r>
    <r>
      <rPr>
        <sz val="11"/>
        <color rgb="FF000000"/>
        <rFont val="Calibri"/>
        <family val="2"/>
      </rPr>
      <t xml:space="preserve"> 1 session par an, avec rentrée en septembre</t>
    </r>
  </si>
  <si>
    <t>Durée de la formation</t>
  </si>
  <si>
    <t>2 ans</t>
  </si>
  <si>
    <r>
      <rPr>
        <b/>
        <sz val="11"/>
        <color rgb="FF000000"/>
        <rFont val="Calibri"/>
        <family val="2"/>
      </rPr>
      <t xml:space="preserve">Rythme de la formation (journée, soir, samedi, alternance, séquences de cours groupés, cours du soir, séance de regroupement…) :
</t>
    </r>
    <r>
      <rPr>
        <sz val="11"/>
        <color rgb="FF000000"/>
        <rFont val="Calibri"/>
        <family val="2"/>
      </rPr>
      <t>MSc 1 = Sept-Début mars (cours) - du lundi au vendredi en journée
(Vacances = une semaine fin oct/début novembre - deux semaines de vacances en décembre - une semaine de vacances fin février/début mars)
MSc 2 = Sept-Fin décembre (cours) - du lundi au vendredi en journée
(Vacances = une semaine fin oct/début novembre -  deux semaines de vacances en décembre)</t>
    </r>
  </si>
  <si>
    <t>Stage</t>
  </si>
  <si>
    <r>
      <rPr>
        <b/>
        <sz val="11"/>
        <color rgb="FF000000"/>
        <rFont val="Calibri"/>
        <family val="2"/>
      </rPr>
      <t>Durée du stage :</t>
    </r>
    <r>
      <rPr>
        <sz val="11"/>
        <color rgb="FF000000"/>
        <rFont val="Calibri"/>
        <family val="2"/>
      </rPr>
      <t xml:space="preserve"> minimum 4 mois en MSc 1 et 6 mois en MSc 2</t>
    </r>
  </si>
  <si>
    <r>
      <rPr>
        <b/>
        <sz val="11"/>
        <color rgb="FF000000"/>
        <rFont val="Calibri"/>
        <family val="2"/>
      </rPr>
      <t xml:space="preserve">Partenariat public ou privé financier : </t>
    </r>
    <r>
      <rPr>
        <sz val="11"/>
        <color rgb="FF000000"/>
        <rFont val="Calibri"/>
        <family val="2"/>
      </rPr>
      <t>INRAE / Institut Sophia Agrobiotech</t>
    </r>
  </si>
  <si>
    <r>
      <rPr>
        <b/>
        <sz val="11"/>
        <color rgb="FF000000"/>
        <rFont val="Calibri"/>
        <family val="2"/>
      </rPr>
      <t xml:space="preserve">Partenariat public ou privé académique : </t>
    </r>
    <r>
      <rPr>
        <sz val="11"/>
        <color rgb="FF000000"/>
        <rFont val="Calibri"/>
        <family val="2"/>
      </rPr>
      <t xml:space="preserve">INRAE / Institut Sophia Agrobiotech et Université LAVAL. D'autres partenariats sont en cours de développement avec l'Afrique (Bénin et Ouganda) </t>
    </r>
  </si>
  <si>
    <t>Informations complémentaires :</t>
  </si>
  <si>
    <t>1. Avis COPIL composante (avec soutenabilité du site) :</t>
  </si>
  <si>
    <r>
      <rPr>
        <b/>
        <sz val="11"/>
        <color rgb="FF000000"/>
        <rFont val="Calibri"/>
        <family val="2"/>
      </rPr>
      <t xml:space="preserve">Arguments (alignement stratégique, intérêt financier, intérêt d’image, intérêt pour l’insertion professionnelle des étudiants, ...) : </t>
    </r>
    <r>
      <rPr>
        <sz val="11"/>
        <color rgb="FF000000"/>
        <rFont val="Calibri"/>
        <family val="2"/>
      </rPr>
      <t xml:space="preserve">Avis très favorable, programme stratégique IDEX/UCA. Développement en cours d'un partenariat académique avec le Bénin.
</t>
    </r>
    <r>
      <rPr>
        <b/>
        <sz val="11"/>
        <color rgb="FF000000"/>
        <rFont val="Calibri"/>
        <family val="2"/>
      </rPr>
      <t xml:space="preserve">
Date COPIL composante : 20 mars 2024</t>
    </r>
  </si>
  <si>
    <r>
      <rPr>
        <b/>
        <sz val="11"/>
        <color theme="1"/>
        <rFont val="Calibri"/>
        <family val="2"/>
      </rPr>
      <t>2.</t>
    </r>
    <r>
      <rPr>
        <b/>
        <sz val="7"/>
        <color theme="1"/>
        <rFont val="Times New Roman"/>
        <family val="1"/>
      </rPr>
      <t> </t>
    </r>
    <r>
      <rPr>
        <b/>
        <sz val="11"/>
        <color theme="1"/>
        <rFont val="Calibri"/>
        <family val="2"/>
      </rPr>
      <t>Date de remise de l’opportunité au Vice-président formation :</t>
    </r>
  </si>
  <si>
    <r>
      <rPr>
        <b/>
        <sz val="11"/>
        <color theme="1"/>
        <rFont val="Calibri"/>
        <family val="2"/>
      </rPr>
      <t>3.</t>
    </r>
    <r>
      <rPr>
        <b/>
        <sz val="7"/>
        <color theme="1"/>
        <rFont val="Times New Roman"/>
        <family val="1"/>
      </rPr>
      <t> </t>
    </r>
    <r>
      <rPr>
        <b/>
        <sz val="11"/>
        <color theme="1"/>
        <rFont val="Calibri"/>
        <family val="2"/>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</si>
  <si>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</si>
  <si>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</si>
  <si>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</si>
  <si>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</si>
  <si>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</si>
  <si>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</si>
  <si>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Former des étudiants pour relever les défis de production des plantes basés sur des solutions respectueuses de l’environnement. Les diplômés du MSc BOOST mettent en oeuvres les technologies vertes "eco-friendly" dans les secteurs des phytosanitaires, de l’agriculture, l'environnement, la cosmétique, la pharmacie... et tous ceux associés à l'utilisation de molécules chimiques comme les pesticides. 
- Identifier les problèmes de développement durable dans divers agroécosystèmes et les partager avec les décisionnaires.
- Analyser et résoudre des problèmes dans les différents domaines de l’agroprotection.
- Concevoir, mettre en œuvre et appliquer les stratégies novatrices pour faire face à la réduction de l'utilisation des pesticides.
- Développer des méthodes, produits et procédés en lien avec la protection phytosanitaire.
- Evaluer et gérer ces nouvelles stratégies dans le contexte législatif traitant de l'analyse des risques et de contraintes financières.
- Transmission du savoir et diffusion des connaissances scientifiques.</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</si>
  <si>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</si>
  <si>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</si>
  <si>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maquette du MSc BOOST a été élaborée pour favoriser l’apprentissage actif et en autonomie. Elle se compose de 3 blocs complémentaires : 
(1) "Fundamentals" - Cours obligatoires (chaque UE ~ 20h / 3 ECTS) : Approche multidisciplinaire pour aborder l’ensemble des problématiques du Biocontrôle - A l'arrivée en MSc 1, le premier mois est consacré à l'UE "UpgRading" dédiéE à l'accueil et aux révisions avant de commencer le programme du MSc BOOST ;
(2) "Mentored projects" - Projets tuteurés (1 projet = minimum 20h travail étudiant seul ou en groupe ;  6 ECTS en MSc 1 et 9 ECTS en MSc 2) : organisés selon 3 catégories qui correspondent aux challenges du biocontrôle (Utilisation de molécules d'origine naturelle, Amélioration des plantes, Utilisation de micro/macro-organismes) : l'étudiant doit réaliser 2 projets qui correspondent au même challenge ou bien 2 challenges différents pour former des profils généralistes ou bien spécialisés ;
(3) "Internship" - Stage UE (24 ECTS en MSc 1 et 30 ECTS en MSc 2) : de 4 à 6 mois en MSc 1 et 6 mois en MSc 2.</t>
  </si>
  <si>
    <t>2.3. Positionnement dans la stratégie de la composante et de l'établissement</t>
  </si>
  <si>
    <t>• Le positionnement et la valeur ajoutée de la formation au sein de la composante et de l'établissement</t>
  </si>
  <si>
    <r>
      <rPr>
        <sz val="11"/>
        <color rgb="FF000000"/>
        <rFont val="Calibri"/>
        <family val="2"/>
      </rPr>
      <t xml:space="preserve">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t>
    </r>
    <r>
      <rPr>
        <sz val="11"/>
        <color rgb="FFFF0000"/>
        <rFont val="Calibri"/>
        <family val="2"/>
      </rPr>
      <t xml:space="preserve">
</t>
    </r>
    <r>
      <rPr>
        <sz val="11"/>
        <color rgb="FF000000"/>
        <rFont val="Calibri"/>
        <family val="2"/>
      </rPr>
      <t>L’originalité de la formation MSc BOOST est d’aborder l’ensemble des thématiques du Biocontrôle pour la santé des plantes. Aujourd'hui, le MSc BOOST consolide un réseau important dans ce domaine.
- Il s’agit d’une approche interdisciplinaire. 
- Les interactions avec les équipes de recherche sont favorisées, et la formation y est adossée. 
- Les étudiants sont également formés aux thématiques développées à l'Institut Sophia Agrobiotech pour développer un réseau plus performant (ex : bourse CIFRE).</t>
    </r>
  </si>
  <si>
    <t xml:space="preserve">2.4. Public visé et effectifs attendus </t>
  </si>
  <si>
    <t>Indiquez le public visé, les effectifs attendus pour chacun de ces publics et si nécessaire la mise en place de tarifs préférentiels</t>
  </si>
  <si>
    <r>
      <rPr>
        <b/>
        <sz val="11"/>
        <color rgb="FF000000"/>
        <rFont val="Calibri"/>
        <family val="2"/>
      </rPr>
      <t xml:space="preserve">Public visé
</t>
    </r>
    <r>
      <rPr>
        <sz val="11"/>
        <color rgb="FF000000"/>
        <rFont val="Calibri"/>
        <family val="2"/>
      </rPr>
      <t xml:space="preserve">Etudiants internationaux détenteurs d'une Licence/"Bachelor" scientifique.
</t>
    </r>
    <r>
      <rPr>
        <b/>
        <sz val="11"/>
        <color rgb="FF000000"/>
        <rFont val="Calibri"/>
        <family val="2"/>
      </rPr>
      <t xml:space="preserve">Effectifs attendus
</t>
    </r>
    <r>
      <rPr>
        <sz val="11"/>
        <color rgb="FF000000"/>
        <rFont val="Calibri"/>
        <family val="2"/>
      </rPr>
      <t xml:space="preserve">Promotion de maximum 15 étudiants par année d'étude, soit 30 étudiants au total par année universitaire (MSc 1 + MSc 2).
</t>
    </r>
    <r>
      <rPr>
        <b/>
        <sz val="11"/>
        <color rgb="FF000000"/>
        <rFont val="Calibri"/>
        <family val="2"/>
      </rPr>
      <t xml:space="preserve">Tarifs préférentiels
</t>
    </r>
    <r>
      <rPr>
        <sz val="11"/>
        <color rgb="FF000000"/>
        <rFont val="Calibri"/>
        <family val="2"/>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</si>
  <si>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</si>
  <si>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</si>
  <si>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</si>
  <si>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</si>
  <si>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</si>
  <si>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</si>
  <si>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</si>
  <si>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</si>
  <si>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</si>
  <si>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</si>
  <si>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</si>
  <si>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</si>
  <si>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rPr>
        <b/>
        <sz val="11"/>
        <color rgb="FFFF0000"/>
        <rFont val="Calibri"/>
        <family val="2"/>
      </rPr>
      <t xml:space="preserve">A renseigner par le porteur de projet </t>
    </r>
    <r>
      <rPr>
        <i/>
        <sz val="11"/>
        <color rgb="FFFF0000"/>
        <rFont val="Calibri"/>
        <family val="2"/>
      </rPr>
      <t>(onglet vérifié par la Direction de la Formation continue)</t>
    </r>
  </si>
  <si>
    <t>3.1. Qualification du besoin du marché visé :</t>
  </si>
  <si>
    <t>Indiquez :</t>
  </si>
  <si>
    <t>La France s’est fixée pour objectif de réduire l’utilisation des produits phytopharmaceutiques de 50 % en 2025. La transition vers une agriculture moins dépendante aux produits phytosanitaires doit s’accompagner du déploiement d’itinéraires techniques alternatifs afin d’atteindre les objectifs fixés en préservant la viabilité économique des exploitations. Le biocontrôle rassemble les méthodes de protection des végétaux faisant appel à des mécanismes naturels pour contenir le développement des bioagresseurs. Son appropriation par les agriculteurs à une large échelle est une des clefs de la réussite de la transition agroécologique. Elle répond à une attente forte de la société. 
Participer à la mise en place des conditions d'un développement du biocontrôle grâce à la formation - Secteurs innovants de la transition environnementale, travaillant notamment dans le secteur des biofertilisants et des biopesticides.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</si>
  <si>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</si>
  <si>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</si>
  <si>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Le MSc BOOST est un programme de formation unique en France centré sur l’enseignement des approches de biocontrôle. Il s'appuie sur le savoir-faire et l'expertise nationale de l'Institut Sophia Agrobiotech dans le domaine de la santé des plantes. Le positionnement du MSc BOOST est complémentaire dans l'offre de formation (et non pas en compétition) vis à vis des Masters proposés à Toulouse et Montpellier. De la même façon, au niveau international, le positionnement du MSc BOOST est complémentaire à l'offre de formation grâce à son identité forte, focalisée sur le biocontrôle (plutôt que la protection des plantes au sens large). En particulier, les candidats associent le MSc BOOST aux Masters proposés par les universités de Gottingenen en Allemagne et Bari en Italie (voir ci-dessous).
Le projet Efor2Bio (2023) financé par le Programme d'Investissement d'Avenir (PIA) France 2030 et porté par l'Université Côte d'Azur et son consortium de partenaires avait pour objectif de faire un état des lieux de la formation sur le biocontrôle et les biostimulants. Les résultats de cette étude ont mis en lumière la nécéssité de faire évoluer les formations pour accélérer l'utilisation des "biosolutions", ce qui confirme l'importance d'une formation spécialisée dans ce domaine tel que le MSc BOOST.</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</si>
  <si>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</si>
  <si>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</si>
  <si>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</si>
  <si>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</si>
  <si>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</si>
  <si>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</si>
  <si>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</si>
  <si>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</si>
  <si>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</si>
  <si>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</si>
  <si>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</si>
  <si>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</si>
  <si>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</si>
  <si>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Master de Biologie Végétale</t>
  </si>
  <si>
    <t>Université Toulouse III- Paul Sabatier</t>
  </si>
  <si>
    <t>public</t>
  </si>
  <si>
    <t>Non précisé</t>
  </si>
  <si>
    <t>Présentiel / à distance</t>
  </si>
  <si>
    <t>N/A</t>
  </si>
  <si>
    <t>https://www.univ-tlse3.fr/master-mention-biologie-vegetale</t>
  </si>
  <si>
    <t>Master international « Functional Biology and Ecology » (FBE)</t>
  </si>
  <si>
    <t>300h (CM, TD, TP) 525h mentorship</t>
  </si>
  <si>
    <t>file:///C:/Users/BOOST2/Downloads/Master_TULIP_2021_EN_FINAL.pdf</t>
  </si>
  <si>
    <t>Master international « Sciences et technologie de l'agriculture, de l'alimentation et de l'environnement »</t>
  </si>
  <si>
    <t>Montpellier SupAgro</t>
  </si>
  <si>
    <t>10500€ (cursus complet)</t>
  </si>
  <si>
    <t>https://www.institut-agro-montpellier.fr/formations/catalogue-des-formations/recherche-d-une-formation/1ere-annee-m1-master-3a</t>
  </si>
  <si>
    <t>Master européen « Santé des plantes dans les systèmes de culture durables »</t>
  </si>
  <si>
    <t>Cursus complet :
9000€ UE et 18000€ hors UE</t>
  </si>
  <si>
    <t>https://www.institut-agro-montpellier.fr/planthealth</t>
  </si>
  <si>
    <t>Master of Science Programme in “Sustainable Agro-ecosystems and Resilience (SARe)”</t>
  </si>
  <si>
    <t>Mediterranean Agronomic Institute of Bari - Italie</t>
  </si>
  <si>
    <t>Cursus complet : 12400€</t>
  </si>
  <si>
    <t>https://www.iamb.it/wp-content/uploads/2022/12/Information_Sheet_SARE_2022-2023_consolidato-2.pdf</t>
  </si>
  <si>
    <t>Master Program Crop Protection</t>
  </si>
  <si>
    <t>Die Universität Göttingen - Allemagne</t>
  </si>
  <si>
    <t>https://www.uni-goettingen.de/en/148939.html</t>
  </si>
  <si>
    <t>Commentaires de la Direction Formation continue :</t>
  </si>
  <si>
    <t>4. EQUIPE PEDAGOGIQUE</t>
  </si>
  <si>
    <t>ENSEIGNANTS (y compris d’autres établissements d’enseignement supérieur)</t>
  </si>
  <si>
    <t>Nom Prénom</t>
  </si>
  <si>
    <t>Statut</t>
  </si>
  <si>
    <t>Établissement de rattachement</t>
  </si>
  <si>
    <t>Coordonnées (y compris courriel)</t>
  </si>
  <si>
    <t>Volume horaire assuré (H Eq TD)</t>
  </si>
  <si>
    <t>Bergé Jean-Sylvestre</t>
  </si>
  <si>
    <t>E/C</t>
  </si>
  <si>
    <t>UniCA</t>
  </si>
  <si>
    <t>jean-sylvestre.berge@univ-cotedazur.fr</t>
  </si>
  <si>
    <t>Boncompagni Eric</t>
  </si>
  <si>
    <t>Eric.BONCOMPAGNI@univ-cotedazur.fr</t>
  </si>
  <si>
    <t>Boutet Manuel</t>
  </si>
  <si>
    <t>Gredeg</t>
  </si>
  <si>
    <t>Manuel.BOUTET@univ-cotedazur.fr</t>
  </si>
  <si>
    <t>Danigno Sonia</t>
  </si>
  <si>
    <t>sonia.danigno.fr</t>
  </si>
  <si>
    <t>Frendo Pierre</t>
  </si>
  <si>
    <t>Pierre.FRENDO@univ-cotedazur.fr</t>
  </si>
  <si>
    <t>Furla Paola</t>
  </si>
  <si>
    <t>Paola.FURLA@univ-cotedazur.fr</t>
  </si>
  <si>
    <t>Lavoir Anne-Violette</t>
  </si>
  <si>
    <t>anne-violette.lavoir@univ-cotedazur.fr</t>
  </si>
  <si>
    <t>Mandon Karine</t>
  </si>
  <si>
    <t>Karine.MANDON@univ-cotedazur.fr</t>
  </si>
  <si>
    <t>Mija Alice</t>
  </si>
  <si>
    <t>Alice.Mija@unice.fr</t>
  </si>
  <si>
    <t>Papaiconomou Nicolas</t>
  </si>
  <si>
    <t>nicolas.papaiconomou@univ-cotedazur.fr</t>
  </si>
  <si>
    <t>Parmentier Aura</t>
  </si>
  <si>
    <t>aura.parmentier@gredeg.cnrs.fr</t>
  </si>
  <si>
    <t>Pauly Nicolas</t>
  </si>
  <si>
    <t>nicolas.pauly@univ-cotedaur.fr</t>
  </si>
  <si>
    <t>Poirié Marylène</t>
  </si>
  <si>
    <t>marylene.poirie@univ-cotedazur.fr</t>
  </si>
  <si>
    <t>Quentin Michaël</t>
  </si>
  <si>
    <t>michael.quentin@univ-cotedazur.fr</t>
  </si>
  <si>
    <t>Tirloni Valentina</t>
  </si>
  <si>
    <t>Valentina.TIRLONI@univ-cotedazur.fr</t>
  </si>
  <si>
    <t>Zurletto Laetitia</t>
  </si>
  <si>
    <t>Laetitia.ZURLETTO@univ-cotedazur.fr</t>
  </si>
  <si>
    <t>TOTAL ENSEIGNANTS</t>
  </si>
  <si>
    <t>INTERVENANTS PROFESSIONNELS (vacations)</t>
  </si>
  <si>
    <t>Profession</t>
  </si>
  <si>
    <t>Organisme de rattachement</t>
  </si>
  <si>
    <t>Apports au regard des objectifs de la formation</t>
  </si>
  <si>
    <t>Amichot Marcel</t>
  </si>
  <si>
    <t>CR / DR</t>
  </si>
  <si>
    <t>INRAE (UniCA)</t>
  </si>
  <si>
    <t>marcel.amichot@inrae.fr</t>
  </si>
  <si>
    <t>CR</t>
  </si>
  <si>
    <t>Benjamin Goodluck</t>
  </si>
  <si>
    <t>PhD</t>
  </si>
  <si>
    <t>goodluck.benjamin@inrae.fr</t>
  </si>
  <si>
    <t>PhD ISA</t>
  </si>
  <si>
    <t>Bottini Silvia</t>
  </si>
  <si>
    <t>silvia.bottini@inrae.fr</t>
  </si>
  <si>
    <t>Caporalino Caroline</t>
  </si>
  <si>
    <t>caroline.caporalino@inrae.fr</t>
  </si>
  <si>
    <t>Dessurealut-Rompré Jacynthe</t>
  </si>
  <si>
    <t>Univ.Laval (Canada)</t>
  </si>
  <si>
    <t xml:space="preserve"> Jacynthe.Dessureault-Rompre@fsaa.ulaval.ca</t>
  </si>
  <si>
    <t xml:space="preserve">CR </t>
  </si>
  <si>
    <t>Garcia Lauriane</t>
  </si>
  <si>
    <t>Avocate</t>
  </si>
  <si>
    <t>Cabinet Garcia avocats</t>
  </si>
  <si>
    <t>contact@garcia-avocat.com</t>
  </si>
  <si>
    <t>Avocate brevets</t>
  </si>
  <si>
    <t>Lebreton Xavier</t>
  </si>
  <si>
    <t>Coordinateur Fablab</t>
  </si>
  <si>
    <t>So FAB - Polytech</t>
  </si>
  <si>
    <t>xavier.lebreton@univ-cotedazur.fr</t>
  </si>
  <si>
    <t>Projet FabLAB</t>
  </si>
  <si>
    <t>Lupatelli Carlotta</t>
  </si>
  <si>
    <t>carlotta.lupatelli@inrae.fr</t>
  </si>
  <si>
    <t>Massol François</t>
  </si>
  <si>
    <t>Univ. Lilles</t>
  </si>
  <si>
    <t>francois.massol@univ-lille.fr</t>
  </si>
  <si>
    <t>Menuet Killian</t>
  </si>
  <si>
    <t>killian.menuet@inrae.fr</t>
  </si>
  <si>
    <t>Monticelli Lucie</t>
  </si>
  <si>
    <t>Entrepreneure</t>
  </si>
  <si>
    <t>Evolutive Agronomy</t>
  </si>
  <si>
    <t>lucie.monticelli@inrae.fr</t>
  </si>
  <si>
    <t>MP entreprenariat</t>
  </si>
  <si>
    <t>Njekete Cliven</t>
  </si>
  <si>
    <t>cliven.njeket@inrae.fr</t>
  </si>
  <si>
    <t>Paquin Jaloux Stéphanie</t>
  </si>
  <si>
    <t>ESG Director</t>
  </si>
  <si>
    <t>Firmenich</t>
  </si>
  <si>
    <t>Stephanie.PAQUIN.JALOUX@firmenich.com</t>
  </si>
  <si>
    <t>Protocole de Nagoya</t>
  </si>
  <si>
    <t>Pasquier Antoine</t>
  </si>
  <si>
    <t>Entrepreneur</t>
  </si>
  <si>
    <t>antoine.pasquier@inrae.fr</t>
  </si>
  <si>
    <t>Ris Nicolas</t>
  </si>
  <si>
    <t>nicolas.ris@inrae.fr</t>
  </si>
  <si>
    <t>CR / DR ISA</t>
  </si>
  <si>
    <t xml:space="preserve">Saladini Di Roventino </t>
  </si>
  <si>
    <t xml:space="preserve"> marlen.saladini-di-rovetino@etu.univ-cotedazur.fr</t>
  </si>
  <si>
    <t>Thomine Eva</t>
  </si>
  <si>
    <t>Consultante</t>
  </si>
  <si>
    <t>Independante</t>
  </si>
  <si>
    <t xml:space="preserve"> eva.thomine@gmail.com</t>
  </si>
  <si>
    <t>Post-doc - Cultures à l'échelle du paysage agricole</t>
  </si>
  <si>
    <t>Tribalat/Mondot Marie-Aude</t>
  </si>
  <si>
    <t>Formatrice</t>
  </si>
  <si>
    <t>Azur enerj formation</t>
  </si>
  <si>
    <t>marieaude.tribalat@gmail.com</t>
  </si>
  <si>
    <t>Post-doc</t>
  </si>
  <si>
    <t>TOTAL PROFESSIONNELS (vacations)</t>
  </si>
  <si>
    <t>INTERVENANTS PROFESSIONNELS (séminaires)</t>
  </si>
  <si>
    <t>Abad Pierre</t>
  </si>
  <si>
    <t>CR/DR</t>
  </si>
  <si>
    <t>pierre.abad@inrae.fr</t>
  </si>
  <si>
    <t>Seminaires/journal clubs</t>
  </si>
  <si>
    <t>Bardin Marc</t>
  </si>
  <si>
    <t>INRAE Avignon</t>
  </si>
  <si>
    <t>marc.bardin@inrae.fr</t>
  </si>
  <si>
    <t>Phytopathology</t>
  </si>
  <si>
    <t>Blin Aurélie</t>
  </si>
  <si>
    <t>Technicienne Recherche</t>
  </si>
  <si>
    <t>aurelie;blin@inrae.fr</t>
  </si>
  <si>
    <t>Prévention ISA</t>
  </si>
  <si>
    <t>Boisson Aurélien</t>
  </si>
  <si>
    <t>aurelien.boisson-dernier@inrae.fr</t>
  </si>
  <si>
    <t>MP Week</t>
  </si>
  <si>
    <t>Borowiec Nicolas</t>
  </si>
  <si>
    <t>nicolas.borowiec@inrae.fr</t>
  </si>
  <si>
    <t>MP parasitoïdes</t>
  </si>
  <si>
    <t>Jacquin-Joly Emmanuelle</t>
  </si>
  <si>
    <t>INRAE Paris</t>
  </si>
  <si>
    <t>emmanuelle.joly@inrae.fr</t>
  </si>
  <si>
    <t>Vorburger Christoph</t>
  </si>
  <si>
    <t>ETH Zurich</t>
  </si>
  <si>
    <t>vorburgc@ethz.ch</t>
  </si>
  <si>
    <t>Favery Bruno</t>
  </si>
  <si>
    <t>bruno.favery@inrae.fr</t>
  </si>
  <si>
    <t>Fauvergue Xavier</t>
  </si>
  <si>
    <t>xavier.fauvergue@inrae.fr</t>
  </si>
  <si>
    <t>Nicot Philippe</t>
  </si>
  <si>
    <t>philippe.nicot@inrae.fr</t>
  </si>
  <si>
    <t>Hugot Karine</t>
  </si>
  <si>
    <t>karine.hugot@inra.fr</t>
  </si>
  <si>
    <t>Castagnone Philippe</t>
  </si>
  <si>
    <t>Directeur d'Unité</t>
  </si>
  <si>
    <t>philippe.castagnone@inrae.fr</t>
  </si>
  <si>
    <t>Malausa Thibaut</t>
  </si>
  <si>
    <t>thibaut.malausa@inrae.fr</t>
  </si>
  <si>
    <t>Favery Armelle</t>
  </si>
  <si>
    <t>Communication</t>
  </si>
  <si>
    <t>armelle.favery@inrae.fr</t>
  </si>
  <si>
    <t>Serious Games</t>
  </si>
  <si>
    <t>Frettinger Patrick</t>
  </si>
  <si>
    <t>Regulatory</t>
  </si>
  <si>
    <t>BASF</t>
  </si>
  <si>
    <t>patrick.frettinger@basf.fr</t>
  </si>
  <si>
    <t>Gourgues Matthieu</t>
  </si>
  <si>
    <t>Innovation</t>
  </si>
  <si>
    <t>BAYER</t>
  </si>
  <si>
    <t>matthieu.gourgues@bayer.fr</t>
  </si>
  <si>
    <t>Lamy Laurent</t>
  </si>
  <si>
    <t>Ingénieur de recherche</t>
  </si>
  <si>
    <t>INRAE</t>
  </si>
  <si>
    <t>laurent.lamy@inrae.fr</t>
  </si>
  <si>
    <t>MP FabLab</t>
  </si>
  <si>
    <t>Le Roux Christian</t>
  </si>
  <si>
    <t>Secrétataire général</t>
  </si>
  <si>
    <t>M2i</t>
  </si>
  <si>
    <t>Christian.LeRoux@m2i-group.fr</t>
  </si>
  <si>
    <t>Lombaert Eric</t>
  </si>
  <si>
    <t>eric.lombaert@inrae.fr</t>
  </si>
  <si>
    <t>Martin Fabrice</t>
  </si>
  <si>
    <t>fabrice.martin@inrae.fr</t>
  </si>
  <si>
    <t>Sauvignet Marine</t>
  </si>
  <si>
    <t>R&amp;D</t>
  </si>
  <si>
    <t>Certis Belchim</t>
  </si>
  <si>
    <t>Marine.Sauvignet@certisbelchim.com</t>
  </si>
  <si>
    <t>Pincebourde Sylvain</t>
  </si>
  <si>
    <t>Univ. Tours</t>
  </si>
  <si>
    <t>sylvain.pincebourde@univ-tours.fr</t>
  </si>
  <si>
    <t>Gorge Bertrand</t>
  </si>
  <si>
    <t>Co-fondateur</t>
  </si>
  <si>
    <t>Neayi triple performance</t>
  </si>
  <si>
    <t>bertrand.gorge@neayi.com</t>
  </si>
  <si>
    <t>MP Neayi</t>
  </si>
  <si>
    <t>Robette Astrid</t>
  </si>
  <si>
    <t>astrid.robette@neayi.com</t>
  </si>
  <si>
    <t>De Richecour Henri</t>
  </si>
  <si>
    <t>Fondateur</t>
  </si>
  <si>
    <t>henri.derichecour@neayi.com</t>
  </si>
  <si>
    <t>Victoron Muriel</t>
  </si>
  <si>
    <t>Consultante carrière</t>
  </si>
  <si>
    <t>Murielle</t>
  </si>
  <si>
    <t>murielle.victoron@apec.fr</t>
  </si>
  <si>
    <t>Conseil carrière</t>
  </si>
  <si>
    <t>TOTAL PROFESSIONNELS (séminaires)</t>
  </si>
  <si>
    <t>TOTAL ENSEIGNANTS + PROFESSIONNELS (en HETD)</t>
  </si>
  <si>
    <t>5. SELECTION</t>
  </si>
  <si>
    <t>Date d'ouverture de la campagne :</t>
  </si>
  <si>
    <t>vendredi 15 décembre 2023</t>
  </si>
  <si>
    <t>Date de fermeture de la campagne :</t>
  </si>
  <si>
    <t>15/06/2024 (avec possibilité de 2ème campagne jusqu'au 30/06/2024 si besoin)</t>
  </si>
  <si>
    <t>Date prévsionnelle de la commission de sélection :</t>
  </si>
  <si>
    <t>1 fois par mois</t>
  </si>
  <si>
    <t>Capacité d'accueil :</t>
  </si>
  <si>
    <t>15 / promo</t>
  </si>
  <si>
    <t>PIECES CONSTITUTIVES DU DOSSIER</t>
  </si>
  <si>
    <t>CRITERES D'APPRECIATION</t>
  </si>
  <si>
    <t>Relevé de notes du baccalauréat :</t>
  </si>
  <si>
    <t>Non</t>
  </si>
  <si>
    <t>Matières examinées :</t>
  </si>
  <si>
    <t>Relevé de notes des études supérieures :</t>
  </si>
  <si>
    <t>Toutes les matières liées à la biologie et les sciences en général.</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</si>
  <si>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</si>
  <si>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</si>
  <si>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</si>
  <si>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</si>
  <si>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</si>
  <si>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</si>
  <si>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Ne rentre pas dans les critères de sélection mais permet d’apporter un soutien à la candidature.
2 lettres de recommandation obligatoires.</t>
  </si>
  <si>
    <t>Niveau de langue en français pour les candidats titulaires d'un diplôme étranger :</t>
  </si>
  <si>
    <t>Facultatif</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</si>
  <si>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</si>
  <si>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</si>
  <si>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</si>
  <si>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</si>
  <si>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</si>
  <si>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</si>
  <si>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</si>
  <si>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</si>
  <si>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Certifications - Publications - Informations complémentaires sur la formation de l'étudiant.e</t>
  </si>
  <si>
    <t>Autre document (précisez):</t>
  </si>
  <si>
    <t>Photo numérique / Justificatif d'identité / Copie du dernier diplôme en anglais ou français  (traduction officielle demandée) / Formulaire d'autorisation / Questionnaire de visibilité</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</si>
  <si>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</si>
  <si>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</si>
  <si>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</si>
  <si>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Année 1</t>
  </si>
  <si>
    <t>UE DISCIPLINAIRES</t>
  </si>
  <si>
    <t>Nombre à choisir par l'étudiant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</si>
  <si>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</si>
  <si>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</si>
  <si>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</si>
  <si>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</si>
  <si>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</si>
  <si>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</si>
  <si>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</si>
  <si>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</si>
  <si>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</si>
  <si>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</si>
  <si>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</si>
  <si>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</si>
  <si>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BOOST - MSc1 - TU1 - Upgrading classes (obligatoire)</t>
  </si>
  <si>
    <t>Pas d'ECUE</t>
  </si>
  <si>
    <t>NON</t>
  </si>
  <si>
    <t>BOOST - MSc1 - TU2 - Introduction to Biocontrol - Autumn school (obligatoire)</t>
  </si>
  <si>
    <t>OUI</t>
  </si>
  <si>
    <t>BOOST - MSc1 - TU3 - Data analysis 1 (obligatoire)</t>
  </si>
  <si>
    <t>BOOST - MSc1 - TU4 - Law &amp; IP 1 (obligatoire)</t>
  </si>
  <si>
    <t>BOOST - MSc1 - TU6 - Natural products for biocontrol (obligatoire)</t>
  </si>
  <si>
    <t>BOOST - MSc1 - TU7 - Analytical chemistry and formulation (obligatoire)</t>
  </si>
  <si>
    <t>BOOST - MSc1 - TU8 - Plant responses to biotic stresses and sustainable management of plant tolerance (obligatoire)</t>
  </si>
  <si>
    <t>BOOST - MSc1 - TU10 - Biodiversity for Biocontrol in Agrosystems (obligatoire)</t>
  </si>
  <si>
    <t>BOOST - MSc1 - TU11 - Mentored Projects 1 (obligatoire)</t>
  </si>
  <si>
    <t>BOOST - MSc1 - Mentoring 1 (obligatoire)</t>
  </si>
  <si>
    <t>/</t>
  </si>
  <si>
    <r>
      <rPr>
        <sz val="11"/>
        <color rgb="FF000000"/>
        <rFont val="Calibri"/>
        <family val="2"/>
      </rPr>
      <t xml:space="preserve">BOOST - MSc1 - TU5 - </t>
    </r>
    <r>
      <rPr>
        <strike/>
        <sz val="11"/>
        <color rgb="FF000000"/>
        <rFont val="Calibri"/>
        <family val="2"/>
      </rPr>
      <t>Management 1 (mandatory)</t>
    </r>
    <r>
      <rPr>
        <sz val="11"/>
        <color rgb="FF000000"/>
        <rFont val="Calibri"/>
        <family val="2"/>
      </rPr>
      <t xml:space="preserve"> </t>
    </r>
    <r>
      <rPr>
        <sz val="11"/>
        <color rgb="FFFF0000"/>
        <rFont val="Calibri"/>
        <family val="2"/>
      </rPr>
      <t>Strategy and socio-economic approches of Biocontrol 1 (obligatoire)</t>
    </r>
  </si>
  <si>
    <t>BOOST - MSc1 - TU9 - Interactions: Evolution and adaptation 1 (obligatoire)</t>
  </si>
  <si>
    <t>BOOST - MSc1 - TU12 - Internship 1 (obligatoire - 4 months min)</t>
  </si>
  <si>
    <t>Année 2</t>
  </si>
  <si>
    <t>BOOST - MSc2 - TU13 - Data analysis 2 (obligatoire)</t>
  </si>
  <si>
    <t>BOOST - MSc2 - TU14 - Law &amp; IP 2 (obligatoire)</t>
  </si>
  <si>
    <r>
      <rPr>
        <sz val="11"/>
        <color rgb="FF000000"/>
        <rFont val="Calibri"/>
        <family val="2"/>
      </rPr>
      <t xml:space="preserve">BOOST - MSc2 - TU15 - </t>
    </r>
    <r>
      <rPr>
        <strike/>
        <sz val="11"/>
        <color rgb="FF000000"/>
        <rFont val="Calibri"/>
        <family val="2"/>
      </rPr>
      <t>Management 2 (mandatory)</t>
    </r>
    <r>
      <rPr>
        <sz val="11"/>
        <color rgb="FF000000"/>
        <rFont val="Calibri"/>
        <family val="2"/>
      </rPr>
      <t xml:space="preserve"> </t>
    </r>
    <r>
      <rPr>
        <sz val="11"/>
        <color rgb="FFFF0000"/>
        <rFont val="Calibri"/>
        <family val="2"/>
      </rPr>
      <t>Strategy and socio-economic approches of Biocontrol 2 (obligatoire)</t>
    </r>
  </si>
  <si>
    <t>BOOST - MSc2 - TU16 - Plant responses to abiotic stress, Biostimulants (obligatoire)</t>
  </si>
  <si>
    <t>BOOST - MSc2 - TU17 - Interactions: Evolution and adaptation 2 (obligatoire)</t>
  </si>
  <si>
    <t>BOOST - MSc2 - TU18 - Biocontrol sustainability and risk assessment (obligatoire)</t>
  </si>
  <si>
    <t>BOOST - MSc2 - TU19 - Mentored Projects 2 (obligatoire)</t>
  </si>
  <si>
    <t>BOOST - MSc2 - Mentoring 2 (obligatoire)</t>
  </si>
  <si>
    <t>BOOST - MSc2 - TU20 - Soil Health (obligatoire)</t>
  </si>
  <si>
    <t>BOOST - MSc2 - TU21 - Internship 2 (obligatoire - 6 months)</t>
  </si>
  <si>
    <t>Semestre 3 (le cas échéant)</t>
  </si>
  <si>
    <t xml:space="preserve">Nombre à choisir par l'étudiant : </t>
  </si>
  <si>
    <t>Coeff. des ECUE</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</si>
  <si>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</si>
  <si>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</si>
  <si>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</si>
  <si>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</si>
  <si>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</si>
  <si>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</si>
  <si>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</si>
  <si>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</si>
  <si>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</si>
  <si>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</si>
  <si>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</si>
  <si>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</si>
  <si>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</si>
  <si>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</si>
  <si>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</si>
  <si>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Communautaire (France et UE)</t>
  </si>
  <si>
    <t>Droit d'inscription n°3 (DI 3):</t>
  </si>
  <si>
    <t>Droit d'inscription n°4 (DI 4):</t>
  </si>
  <si>
    <t>Droit d'inscription n°5 (DI 5):</t>
  </si>
  <si>
    <t>Droit d'inscription n°6 (DI 6):</t>
  </si>
  <si>
    <t>Droit d'inscription n°7 (DI 7):</t>
  </si>
  <si>
    <t>Nombre d'apprenants</t>
  </si>
  <si>
    <r>
      <rPr>
        <sz val="11"/>
        <color rgb="FF006100"/>
        <rFont val="Calibri"/>
        <family val="2"/>
      </rPr>
      <t>Cela implique de fixer un tarif d'inscription plein tarif supérieur à ce montant, afin de :
-garantir la rentabilité du DU avec un nombre d'étudiants inscrits &lt; 15 (</t>
    </r>
    <r>
      <rPr>
        <i/>
        <sz val="11"/>
        <color rgb="FF006100"/>
        <rFont val="Calibri"/>
        <family val="2"/>
      </rPr>
      <t>voir cellule C35</t>
    </r>
    <r>
      <rPr>
        <sz val="11"/>
        <color rgb="FF006100"/>
        <rFont val="Calibri"/>
        <family val="2"/>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</si>
  <si>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</si>
  <si>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</si>
  <si>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</si>
  <si>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</si>
  <si>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</si>
  <si>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</si>
  <si>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</si>
  <si>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</si>
  <si>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</si>
  <si>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</si>
  <si>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</si>
  <si>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</si>
  <si>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</si>
  <si>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</si>
  <si>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</si>
  <si>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</si>
  <si>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</si>
  <si>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</si>
  <si>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</si>
  <si>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</si>
  <si>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</si>
  <si>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</si>
  <si>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</si>
  <si>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</si>
  <si>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</si>
  <si>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rPr>
        <sz val="11"/>
        <color theme="0"/>
        <rFont val="Calibri"/>
        <family val="2"/>
      </rPr>
      <t xml:space="preserve">Nombre d'heures moy. Diplôme UCA </t>
    </r>
    <r>
      <rPr>
        <i/>
        <sz val="11"/>
        <color theme="0"/>
        <rFont val="Calibri"/>
        <family val="2"/>
      </rPr>
      <t>(en HETD)</t>
    </r>
  </si>
  <si>
    <r>
      <rPr>
        <sz val="11"/>
        <color theme="0"/>
        <rFont val="Calibri"/>
        <family val="2"/>
      </rPr>
      <t xml:space="preserve">Coût support d'un étudiant UCA </t>
    </r>
    <r>
      <rPr>
        <i/>
        <sz val="11"/>
        <color theme="0"/>
        <rFont val="Calibri"/>
        <family val="2"/>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</si>
  <si>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</si>
  <si>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</si>
  <si>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</si>
  <si>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</si>
  <si>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</si>
  <si>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</si>
  <si>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</si>
  <si>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</si>
  <si>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</si>
  <si>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rPr>
        <sz val="11"/>
        <color rgb="FF006100"/>
        <rFont val="Calibri"/>
        <family val="2"/>
      </rPr>
      <t xml:space="preserve">Si ce nombre d'étudiants est inscrit au plein tarif, le DU est forcément </t>
    </r>
    <r>
      <rPr>
        <b/>
        <sz val="11"/>
        <color rgb="FF006100"/>
        <rFont val="Calibri"/>
        <family val="2"/>
      </rPr>
      <t>autofinancé (valable pour 1 groupe)</t>
    </r>
    <r>
      <rPr>
        <sz val="11"/>
        <color rgb="FF006100"/>
        <rFont val="Calibri"/>
        <family val="2"/>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</si>
  <si>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</si>
  <si>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</si>
  <si>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</si>
  <si>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</si>
  <si>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</si>
  <si>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</si>
  <si>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</si>
  <si>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</si>
  <si>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</si>
  <si>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</si>
  <si>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</si>
  <si>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</si>
  <si>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</si>
  <si>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</si>
  <si>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</si>
  <si>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</si>
  <si>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</si>
  <si>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</si>
  <si>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</si>
  <si>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</si>
  <si>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</si>
  <si>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</si>
  <si>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</si>
  <si>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</si>
  <si>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</si>
  <si>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</si>
  <si>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color theme="1"/>
        <rFont val="Calibri"/>
        <family val="2"/>
      </rPr>
      <t>/!\</t>
    </r>
    <r>
      <rPr>
        <sz val="11"/>
        <color theme="1"/>
        <rFont val="Calibri"/>
        <family val="2"/>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</si>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</sst>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164" formatCode="_-* #,##0\ &quot;€&quot;_-;\-* #,##0\ &quot;€&quot;_-;_-* &quot;-&quot;??\ &quot;€&quot;_-;_-@"/>
    <numFmt numFmtId="165" formatCode="#,##0\ &quot;€&quot;"/>
    <numFmt numFmtId="166" formatCode="#,##0.000\ &quot;€&quot;"/>
    <numFmt numFmtId="167" formatCode="#,##0.0\ &quot;€&quot;"/>
    <numFmt numFmtId="168" formatCode="#,##0.00\ &quot;€&quot;"/>
  </numFmts>
  <fonts count="40" x14ac:knownFonts="1">
    <font>
      <sz val="11"/>
      <color theme="1"/>
      <name val="Calibri"/>
      <scheme val="minor"/>
    </font>
    <font>
      <u/>
      <sz val="11"/>
      <color theme="10"/>
      <name val="Calibri"/>
      <family val="2"/>
    </font>
    <font>
      <b/>
      <sz val="12"/>
      <color theme="1"/>
      <name val="Arial"/>
      <family val="2"/>
    </font>
    <font>
      <b/>
      <sz val="11"/>
      <color theme="1"/>
      <name val="Calibri"/>
      <family val="2"/>
    </font>
    <font>
      <sz val="11"/>
      <name val="Calibri"/>
      <family val="2"/>
    </font>
    <font>
      <sz val="11"/>
      <color theme="1"/>
      <name val="Calibri"/>
      <family val="2"/>
    </font>
    <font>
      <b/>
      <sz val="11"/>
      <color rgb="FFFF0000"/>
      <name val="Calibri"/>
      <family val="2"/>
    </font>
    <font>
      <b/>
      <sz val="14"/>
      <color theme="1"/>
      <name val="Calibri"/>
      <family val="2"/>
    </font>
    <font>
      <i/>
      <sz val="11"/>
      <color theme="1"/>
      <name val="Calibri"/>
      <family val="2"/>
    </font>
    <font>
      <strike/>
      <sz val="11"/>
      <color rgb="FFFF0000"/>
      <name val="Calibri"/>
      <family val="2"/>
    </font>
    <font>
      <b/>
      <sz val="12"/>
      <color theme="1"/>
      <name val="Calibri"/>
      <family val="2"/>
    </font>
    <font>
      <sz val="12"/>
      <color theme="1"/>
      <name val="Calibri"/>
      <family val="2"/>
    </font>
    <font>
      <sz val="11"/>
      <color rgb="FFFF0000"/>
      <name val="Calibri"/>
      <family val="2"/>
    </font>
    <font>
      <sz val="11"/>
      <color rgb="FF000000"/>
      <name val="Calibri"/>
      <family val="2"/>
    </font>
    <font>
      <sz val="12"/>
      <color rgb="FF000000"/>
      <name val="Calibri"/>
      <family val="2"/>
    </font>
    <font>
      <b/>
      <sz val="11"/>
      <color rgb="FF00B050"/>
      <name val="Calibri"/>
      <family val="2"/>
    </font>
    <font>
      <i/>
      <sz val="12"/>
      <color rgb="FF0070C0"/>
      <name val="Calibri"/>
      <family val="2"/>
    </font>
    <font>
      <i/>
      <sz val="11"/>
      <color rgb="FF0070C0"/>
      <name val="Calibri"/>
      <family val="2"/>
    </font>
    <font>
      <b/>
      <sz val="11"/>
      <color rgb="FF006100"/>
      <name val="Calibri"/>
      <family val="2"/>
    </font>
    <font>
      <sz val="11"/>
      <color rgb="FF006100"/>
      <name val="Calibri"/>
      <family val="2"/>
    </font>
    <font>
      <b/>
      <i/>
      <sz val="12"/>
      <color theme="1"/>
      <name val="Calibri"/>
      <family val="2"/>
    </font>
    <font>
      <b/>
      <sz val="11"/>
      <color theme="0"/>
      <name val="Calibri"/>
      <family val="2"/>
    </font>
    <font>
      <sz val="11"/>
      <color rgb="FF385623"/>
      <name val="Calibri"/>
      <family val="2"/>
    </font>
    <font>
      <sz val="11"/>
      <color theme="9"/>
      <name val="Calibri"/>
      <family val="2"/>
    </font>
    <font>
      <sz val="11"/>
      <color theme="0"/>
      <name val="Calibri"/>
      <family val="2"/>
    </font>
    <font>
      <b/>
      <sz val="16"/>
      <color theme="1"/>
      <name val="Calibri"/>
      <family val="2"/>
    </font>
    <font>
      <sz val="11"/>
      <color theme="1"/>
      <name val="Calibri"/>
      <family val="2"/>
      <scheme val="minor"/>
    </font>
    <font>
      <b/>
      <i/>
      <sz val="11"/>
      <color theme="1"/>
      <name val="Calibri"/>
      <family val="2"/>
    </font>
    <font>
      <i/>
      <sz val="9"/>
      <color theme="1"/>
      <name val="Calibri"/>
      <family val="2"/>
    </font>
    <font>
      <sz val="9"/>
      <color theme="1"/>
      <name val="Calibri"/>
      <family val="2"/>
    </font>
    <font>
      <b/>
      <sz val="7"/>
      <color theme="1"/>
      <name val="Times New Roman"/>
      <family val="1"/>
    </font>
    <font>
      <i/>
      <sz val="11"/>
      <color rgb="FFFF0000"/>
      <name val="Calibri"/>
      <family val="2"/>
    </font>
    <font>
      <i/>
      <sz val="11"/>
      <color rgb="FF006100"/>
      <name val="Calibri"/>
      <family val="2"/>
    </font>
    <font>
      <i/>
      <sz val="11"/>
      <color theme="0"/>
      <name val="Calibri"/>
      <family val="2"/>
    </font>
    <font>
      <b/>
      <sz val="11"/>
      <color rgb="FF000000"/>
      <name val="Calibri"/>
      <family val="2"/>
    </font>
    <font>
      <u/>
      <sz val="11"/>
      <color theme="10"/>
      <name val="Calibri"/>
      <family val="2"/>
      <scheme val="minor"/>
    </font>
    <font>
      <b/>
      <sz val="11"/>
      <color theme="1"/>
      <name val="Calibri"/>
      <family val="2"/>
      <scheme val="minor"/>
    </font>
    <font>
      <b/>
      <sz val="11"/>
      <color theme="1"/>
      <name val="Calibri"/>
      <family val="2"/>
      <scheme val="minor"/>
    </font>
    <font>
      <strike/>
      <sz val="11"/>
      <color rgb="FF000000"/>
      <name val="Calibri"/>
      <family val="2"/>
    </font>
    <font>
      <sz val="11"/>
      <color theme="1" tint="0.499984740745262"/>
      <name val="Calibri"/>
      <family val="2"/>
    </font>
  </fonts>
  <fills count="20">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rgb="FFBDD6EE"/>
        <bgColor rgb="FFBDD6EE"/>
      </patternFill>
    </fill>
    <fill>
      <patternFill patternType="solid">
        <fgColor rgb="FFBFBFBF"/>
        <bgColor rgb="FFBFBFBF"/>
      </patternFill>
    </fill>
    <fill>
      <patternFill patternType="solid">
        <fgColor rgb="FFB4C6E7"/>
        <bgColor rgb="FFB4C6E7"/>
      </patternFill>
    </fill>
    <fill>
      <patternFill patternType="solid">
        <fgColor rgb="FFF2F2F2"/>
        <bgColor rgb="FFF2F2F2"/>
      </patternFill>
    </fill>
    <fill>
      <patternFill patternType="solid">
        <fgColor theme="4"/>
        <bgColor theme="4"/>
      </patternFill>
    </fill>
    <fill>
      <patternFill patternType="solid">
        <fgColor rgb="FFFEF2CB"/>
        <bgColor rgb="FFFEF2CB"/>
      </patternFill>
    </fill>
    <fill>
      <patternFill patternType="solid">
        <fgColor rgb="FFC6EFCE"/>
        <bgColor rgb="FFC6EFCE"/>
      </patternFill>
    </fill>
    <fill>
      <patternFill patternType="solid">
        <fgColor rgb="FF2E75B5"/>
        <bgColor rgb="FF2E75B5"/>
      </patternFill>
    </fill>
    <fill>
      <patternFill patternType="solid">
        <fgColor rgb="FF00B050"/>
        <bgColor rgb="FF00B050"/>
      </patternFill>
    </fill>
    <fill>
      <patternFill patternType="solid">
        <fgColor rgb="FFF4B083"/>
        <bgColor rgb="FFF4B083"/>
      </patternFill>
    </fill>
    <fill>
      <patternFill patternType="solid">
        <fgColor rgb="FFF7CAAC"/>
        <bgColor rgb="FFF7CAAC"/>
      </patternFill>
    </fill>
    <fill>
      <patternFill patternType="solid">
        <fgColor rgb="FFFFC000"/>
        <bgColor rgb="FFFFC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bgColor indexed="64"/>
      </patternFill>
    </fill>
  </fills>
  <borders count="93">
    <border>
      <left/>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medium">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C00000"/>
      </left>
      <right/>
      <top style="thin">
        <color rgb="FFC00000"/>
      </top>
      <bottom/>
      <diagonal/>
    </border>
    <border>
      <left/>
      <right/>
      <top style="thin">
        <color rgb="FFC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ck">
        <color theme="9"/>
      </left>
      <right/>
      <top style="thick">
        <color theme="9"/>
      </top>
      <bottom/>
      <diagonal/>
    </border>
    <border>
      <left/>
      <right style="thick">
        <color theme="9"/>
      </right>
      <top style="thick">
        <color theme="9"/>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ck">
        <color theme="9"/>
      </left>
      <right/>
      <top/>
      <bottom/>
      <diagonal/>
    </border>
    <border>
      <left/>
      <right style="thick">
        <color theme="9"/>
      </right>
      <top/>
      <bottom/>
      <diagonal/>
    </border>
    <border>
      <left style="thick">
        <color theme="9"/>
      </left>
      <right/>
      <top/>
      <bottom style="thick">
        <color theme="9"/>
      </bottom>
      <diagonal/>
    </border>
    <border>
      <left/>
      <right style="thick">
        <color theme="9"/>
      </right>
      <top/>
      <bottom style="thick">
        <color theme="9"/>
      </bottom>
      <diagonal/>
    </border>
    <border>
      <left/>
      <right style="thin">
        <color rgb="FF000000"/>
      </right>
      <top/>
      <bottom style="medium">
        <color rgb="FF000000"/>
      </bottom>
      <diagonal/>
    </border>
    <border>
      <left/>
      <right style="thin">
        <color rgb="FF000000"/>
      </right>
      <top style="medium">
        <color rgb="FF000000"/>
      </top>
      <bottom style="thin">
        <color rgb="FF000000"/>
      </bottom>
      <diagonal/>
    </border>
    <border>
      <left style="medium">
        <color rgb="FF000000"/>
      </left>
      <right style="thick">
        <color theme="9"/>
      </right>
      <top/>
      <bottom/>
      <diagonal/>
    </border>
    <border>
      <left/>
      <right/>
      <top style="thick">
        <color theme="9"/>
      </top>
      <bottom/>
      <diagonal/>
    </border>
    <border>
      <left/>
      <right/>
      <top/>
      <bottom/>
      <diagonal/>
    </border>
    <border>
      <left/>
      <right/>
      <top/>
      <bottom style="thick">
        <color theme="9"/>
      </bottom>
      <diagonal/>
    </border>
    <border>
      <left style="thin">
        <color rgb="FF000000"/>
      </left>
      <right style="medium">
        <color rgb="FF000000"/>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thick">
        <color theme="9"/>
      </right>
      <top style="thick">
        <color theme="9"/>
      </top>
      <bottom style="thick">
        <color theme="9"/>
      </bottom>
      <diagonal/>
    </border>
    <border>
      <left style="medium">
        <color rgb="FF000000"/>
      </left>
      <right style="medium">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style="medium">
        <color rgb="FFCCCCCC"/>
      </left>
      <right style="thin">
        <color rgb="FF000000"/>
      </right>
      <top/>
      <bottom style="thin">
        <color rgb="FF000000"/>
      </bottom>
      <diagonal/>
    </border>
    <border>
      <left style="medium">
        <color rgb="FF000000"/>
      </left>
      <right style="medium">
        <color rgb="FFCCCCCC"/>
      </right>
      <top/>
      <bottom style="thin">
        <color rgb="FF000000"/>
      </bottom>
      <diagonal/>
    </border>
    <border>
      <left/>
      <right style="medium">
        <color rgb="FFCCCCCC"/>
      </right>
      <top/>
      <bottom style="thin">
        <color rgb="FF000000"/>
      </bottom>
      <diagonal/>
    </border>
    <border>
      <left/>
      <right style="thin">
        <color rgb="FF000000"/>
      </right>
      <top style="medium">
        <color rgb="FF000000"/>
      </top>
      <bottom/>
      <diagonal/>
    </border>
  </borders>
  <cellStyleXfs count="2">
    <xf numFmtId="0" fontId="0" fillId="0" borderId="0"/>
    <xf numFmtId="0" fontId="35" fillId="0" borderId="0" applyNumberFormat="0" applyFill="0" applyBorder="0" applyAlignment="0" applyProtection="0"/>
  </cellStyleXfs>
  <cellXfs count="462">
    <xf numFmtId="0" fontId="0" fillId="0" borderId="0" xfId="0"/>
    <xf numFmtId="0" fontId="1" fillId="0" borderId="0" xfId="0" applyFont="1"/>
    <xf numFmtId="0" fontId="2" fillId="0" borderId="1" xfId="0" applyFont="1" applyBorder="1" applyAlignment="1">
      <alignment vertical="center" wrapText="1"/>
    </xf>
    <xf numFmtId="0" fontId="3" fillId="2" borderId="2" xfId="0" applyFont="1" applyFill="1" applyBorder="1" applyAlignment="1">
      <alignment horizontal="left" vertical="top" wrapText="1"/>
    </xf>
    <xf numFmtId="0" fontId="5" fillId="0" borderId="1" xfId="0" applyFont="1" applyBorder="1"/>
    <xf numFmtId="0" fontId="3" fillId="2" borderId="2" xfId="0" applyFont="1" applyFill="1" applyBorder="1" applyAlignment="1">
      <alignment vertical="top" wrapText="1"/>
    </xf>
    <xf numFmtId="0" fontId="5" fillId="0" borderId="0" xfId="0" applyFont="1" applyAlignment="1">
      <alignment horizontal="center"/>
    </xf>
    <xf numFmtId="0" fontId="9" fillId="0" borderId="0" xfId="0" applyFont="1"/>
    <xf numFmtId="49" fontId="5" fillId="0" borderId="8" xfId="0" applyNumberFormat="1" applyFont="1" applyBorder="1" applyAlignment="1">
      <alignment vertical="top"/>
    </xf>
    <xf numFmtId="49" fontId="3" fillId="0" borderId="8" xfId="0" applyNumberFormat="1" applyFont="1" applyBorder="1" applyAlignment="1">
      <alignment vertical="top" wrapText="1"/>
    </xf>
    <xf numFmtId="164" fontId="5" fillId="0" borderId="8" xfId="0" applyNumberFormat="1" applyFont="1" applyBorder="1" applyAlignment="1">
      <alignment vertical="top"/>
    </xf>
    <xf numFmtId="0" fontId="5" fillId="0" borderId="8" xfId="0" applyFont="1" applyBorder="1"/>
    <xf numFmtId="0" fontId="5" fillId="0" borderId="0" xfId="0" applyFont="1"/>
    <xf numFmtId="0" fontId="5" fillId="0" borderId="21" xfId="0" applyFont="1" applyBorder="1" applyAlignment="1">
      <alignment vertical="center"/>
    </xf>
    <xf numFmtId="0" fontId="5" fillId="0" borderId="0" xfId="0" applyFont="1" applyAlignment="1">
      <alignment vertical="center"/>
    </xf>
    <xf numFmtId="0" fontId="5" fillId="0" borderId="25" xfId="0" applyFont="1" applyBorder="1" applyAlignment="1">
      <alignment vertical="center"/>
    </xf>
    <xf numFmtId="0" fontId="5" fillId="0" borderId="26" xfId="0" applyFont="1" applyBorder="1" applyAlignment="1">
      <alignment vertical="center"/>
    </xf>
    <xf numFmtId="0" fontId="5" fillId="0" borderId="25" xfId="0" applyFont="1" applyBorder="1" applyAlignment="1">
      <alignment horizontal="left" vertical="center"/>
    </xf>
    <xf numFmtId="0" fontId="11" fillId="0" borderId="8" xfId="0" applyFont="1" applyBorder="1" applyAlignment="1">
      <alignment vertical="center"/>
    </xf>
    <xf numFmtId="0" fontId="11" fillId="8" borderId="8" xfId="0" applyFont="1" applyFill="1" applyBorder="1" applyAlignment="1">
      <alignment vertical="center"/>
    </xf>
    <xf numFmtId="0" fontId="11" fillId="8" borderId="34" xfId="0" applyFont="1" applyFill="1" applyBorder="1" applyAlignment="1">
      <alignment horizontal="center" vertical="center"/>
    </xf>
    <xf numFmtId="0" fontId="5" fillId="0" borderId="26" xfId="0" applyFont="1" applyBorder="1" applyAlignment="1">
      <alignment horizontal="left" vertical="center"/>
    </xf>
    <xf numFmtId="0" fontId="11" fillId="0" borderId="37" xfId="0" applyFont="1" applyBorder="1" applyAlignment="1">
      <alignment vertical="center"/>
    </xf>
    <xf numFmtId="0" fontId="3" fillId="9" borderId="42" xfId="0" applyFont="1" applyFill="1" applyBorder="1" applyAlignment="1">
      <alignment horizontal="center" vertical="center" wrapText="1"/>
    </xf>
    <xf numFmtId="0" fontId="3" fillId="9" borderId="43" xfId="0" applyFont="1" applyFill="1" applyBorder="1" applyAlignment="1">
      <alignment horizontal="center" vertical="center" wrapText="1"/>
    </xf>
    <xf numFmtId="0" fontId="15" fillId="0" borderId="0" xfId="0" applyFont="1" applyAlignment="1">
      <alignment vertical="center" wrapText="1"/>
    </xf>
    <xf numFmtId="0" fontId="5" fillId="0" borderId="8" xfId="0" applyFont="1" applyBorder="1" applyAlignment="1">
      <alignment horizontal="center" vertical="center" wrapText="1"/>
    </xf>
    <xf numFmtId="0" fontId="5" fillId="0" borderId="46"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vertical="center" wrapText="1"/>
    </xf>
    <xf numFmtId="0" fontId="12" fillId="0" borderId="8" xfId="0" applyFont="1" applyBorder="1" applyAlignment="1">
      <alignment horizontal="center" vertical="center" wrapText="1"/>
    </xf>
    <xf numFmtId="2" fontId="5" fillId="0" borderId="16" xfId="0" applyNumberFormat="1" applyFont="1" applyBorder="1" applyAlignment="1">
      <alignment horizontal="right" vertical="center" wrapText="1"/>
    </xf>
    <xf numFmtId="0" fontId="5" fillId="0" borderId="25" xfId="0" applyFont="1" applyBorder="1" applyAlignment="1">
      <alignment vertical="center" wrapText="1"/>
    </xf>
    <xf numFmtId="0" fontId="5" fillId="0" borderId="47" xfId="0" applyFont="1" applyBorder="1" applyAlignment="1">
      <alignment vertical="center" wrapText="1"/>
    </xf>
    <xf numFmtId="0" fontId="5" fillId="0" borderId="37" xfId="0" applyFont="1" applyBorder="1"/>
    <xf numFmtId="2" fontId="5" fillId="0" borderId="8" xfId="0" applyNumberFormat="1" applyFont="1" applyBorder="1"/>
    <xf numFmtId="2" fontId="5" fillId="0" borderId="27" xfId="0" applyNumberFormat="1" applyFont="1" applyBorder="1"/>
    <xf numFmtId="0" fontId="16" fillId="0" borderId="47" xfId="0" applyFont="1" applyBorder="1"/>
    <xf numFmtId="0" fontId="11" fillId="0" borderId="25" xfId="0" applyFont="1" applyBorder="1"/>
    <xf numFmtId="165" fontId="12" fillId="10" borderId="8" xfId="0" applyNumberFormat="1" applyFont="1" applyFill="1" applyBorder="1"/>
    <xf numFmtId="0" fontId="11" fillId="0" borderId="56" xfId="0" applyFont="1" applyBorder="1"/>
    <xf numFmtId="165" fontId="12" fillId="10" borderId="57" xfId="0" applyNumberFormat="1" applyFont="1" applyFill="1" applyBorder="1"/>
    <xf numFmtId="1" fontId="5" fillId="10" borderId="8" xfId="0" applyNumberFormat="1" applyFont="1" applyFill="1" applyBorder="1"/>
    <xf numFmtId="1" fontId="5" fillId="10" borderId="57" xfId="0" applyNumberFormat="1" applyFont="1" applyFill="1" applyBorder="1"/>
    <xf numFmtId="0" fontId="10" fillId="0" borderId="10" xfId="0" applyFont="1" applyBorder="1" applyAlignment="1">
      <alignment horizontal="center"/>
    </xf>
    <xf numFmtId="0" fontId="10" fillId="0" borderId="0" xfId="0" applyFont="1" applyAlignment="1">
      <alignment horizontal="center"/>
    </xf>
    <xf numFmtId="0" fontId="5" fillId="0" borderId="0" xfId="0" applyFont="1" applyAlignment="1">
      <alignment horizontal="center" vertical="top" wrapText="1"/>
    </xf>
    <xf numFmtId="0" fontId="21" fillId="9" borderId="63" xfId="0" applyFont="1" applyFill="1" applyBorder="1"/>
    <xf numFmtId="2" fontId="21" fillId="9" borderId="45" xfId="0" applyNumberFormat="1" applyFont="1" applyFill="1" applyBorder="1"/>
    <xf numFmtId="2" fontId="21" fillId="9" borderId="45" xfId="0" applyNumberFormat="1" applyFont="1" applyFill="1" applyBorder="1" applyAlignment="1">
      <alignment vertical="center"/>
    </xf>
    <xf numFmtId="165" fontId="21" fillId="9" borderId="51" xfId="0" applyNumberFormat="1" applyFont="1" applyFill="1" applyBorder="1" applyAlignment="1">
      <alignment vertical="center"/>
    </xf>
    <xf numFmtId="0" fontId="8" fillId="0" borderId="64" xfId="0" applyFont="1" applyBorder="1" applyAlignment="1">
      <alignment vertical="top" wrapText="1"/>
    </xf>
    <xf numFmtId="164" fontId="5" fillId="0" borderId="49" xfId="0" applyNumberFormat="1" applyFont="1" applyBorder="1"/>
    <xf numFmtId="0" fontId="23" fillId="0" borderId="0" xfId="0" applyFont="1"/>
    <xf numFmtId="0" fontId="8" fillId="0" borderId="0" xfId="0" applyFont="1" applyAlignment="1">
      <alignment vertical="top" wrapText="1"/>
    </xf>
    <xf numFmtId="2" fontId="5" fillId="0" borderId="37" xfId="0" applyNumberFormat="1" applyFont="1" applyBorder="1"/>
    <xf numFmtId="164" fontId="5" fillId="0" borderId="68" xfId="0" applyNumberFormat="1" applyFont="1" applyBorder="1"/>
    <xf numFmtId="0" fontId="24" fillId="12" borderId="69" xfId="0" applyFont="1" applyFill="1" applyBorder="1" applyAlignment="1">
      <alignment horizontal="left" vertical="center"/>
    </xf>
    <xf numFmtId="1" fontId="24" fillId="12" borderId="70" xfId="0" applyNumberFormat="1" applyFont="1" applyFill="1" applyBorder="1"/>
    <xf numFmtId="2" fontId="21" fillId="12" borderId="70" xfId="0" applyNumberFormat="1" applyFont="1" applyFill="1" applyBorder="1"/>
    <xf numFmtId="0" fontId="24" fillId="12" borderId="71" xfId="0" applyFont="1" applyFill="1" applyBorder="1" applyAlignment="1">
      <alignment horizontal="left" vertical="center" wrapText="1"/>
    </xf>
    <xf numFmtId="1" fontId="24" fillId="12" borderId="8" xfId="0" applyNumberFormat="1" applyFont="1" applyFill="1" applyBorder="1"/>
    <xf numFmtId="165" fontId="21" fillId="12" borderId="8" xfId="0" applyNumberFormat="1" applyFont="1" applyFill="1" applyBorder="1"/>
    <xf numFmtId="0" fontId="21" fillId="12" borderId="72" xfId="0" applyFont="1" applyFill="1" applyBorder="1" applyAlignment="1">
      <alignment vertical="center" wrapText="1"/>
    </xf>
    <xf numFmtId="165" fontId="21" fillId="12" borderId="8" xfId="0" applyNumberFormat="1" applyFont="1" applyFill="1" applyBorder="1" applyAlignment="1">
      <alignment horizontal="center" vertical="center"/>
    </xf>
    <xf numFmtId="0" fontId="5" fillId="3" borderId="71" xfId="0" applyFont="1" applyFill="1" applyBorder="1" applyAlignment="1">
      <alignment horizontal="left" vertical="center" wrapText="1"/>
    </xf>
    <xf numFmtId="0" fontId="5" fillId="10" borderId="8" xfId="0" applyFont="1" applyFill="1" applyBorder="1" applyAlignment="1">
      <alignment horizontal="center"/>
    </xf>
    <xf numFmtId="0" fontId="8" fillId="0" borderId="0" xfId="0" applyFont="1" applyAlignment="1">
      <alignment horizontal="left" wrapText="1"/>
    </xf>
    <xf numFmtId="0" fontId="5" fillId="3" borderId="71" xfId="0" applyFont="1" applyFill="1" applyBorder="1" applyAlignment="1">
      <alignment horizontal="left" vertical="center"/>
    </xf>
    <xf numFmtId="0" fontId="21" fillId="9" borderId="69" xfId="0" applyFont="1" applyFill="1" applyBorder="1"/>
    <xf numFmtId="2" fontId="21" fillId="9" borderId="8" xfId="0" applyNumberFormat="1" applyFont="1" applyFill="1" applyBorder="1"/>
    <xf numFmtId="2" fontId="21" fillId="9" borderId="8" xfId="0" applyNumberFormat="1" applyFont="1" applyFill="1" applyBorder="1" applyAlignment="1">
      <alignment vertical="center"/>
    </xf>
    <xf numFmtId="165" fontId="21" fillId="9" borderId="49" xfId="0" applyNumberFormat="1" applyFont="1" applyFill="1" applyBorder="1" applyAlignment="1">
      <alignment vertical="center"/>
    </xf>
    <xf numFmtId="165" fontId="5" fillId="0" borderId="0" xfId="0" applyNumberFormat="1" applyFon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10" fillId="5" borderId="50" xfId="0" applyFont="1" applyFill="1" applyBorder="1" applyAlignment="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1" fillId="5" borderId="45" xfId="0" applyFont="1" applyFill="1" applyBorder="1" applyAlignment="1">
      <alignment vertical="center"/>
    </xf>
    <xf numFmtId="165" fontId="11" fillId="5" borderId="78" xfId="0" applyNumberFormat="1" applyFont="1" applyFill="1" applyBorder="1" applyAlignment="1">
      <alignment horizontal="center"/>
    </xf>
    <xf numFmtId="166" fontId="5" fillId="0" borderId="0" xfId="0" applyNumberFormat="1" applyFont="1" applyAlignment="1">
      <alignment horizontal="center"/>
    </xf>
    <xf numFmtId="0" fontId="11" fillId="5" borderId="78" xfId="0" applyFont="1" applyFill="1" applyBorder="1" applyAlignment="1">
      <alignment vertical="center"/>
    </xf>
    <xf numFmtId="1" fontId="3" fillId="3" borderId="71" xfId="0" applyNumberFormat="1" applyFont="1" applyFill="1" applyBorder="1"/>
    <xf numFmtId="165" fontId="12" fillId="0" borderId="45" xfId="0" applyNumberFormat="1" applyFont="1" applyBorder="1" applyAlignment="1">
      <alignment horizontal="center" vertical="center"/>
    </xf>
    <xf numFmtId="165" fontId="5" fillId="0" borderId="51" xfId="0" applyNumberFormat="1" applyFont="1" applyBorder="1"/>
    <xf numFmtId="0" fontId="11" fillId="5" borderId="8" xfId="0" applyFont="1" applyFill="1" applyBorder="1" applyAlignment="1">
      <alignment vertical="center"/>
    </xf>
    <xf numFmtId="165" fontId="11" fillId="5" borderId="80" xfId="0" applyNumberFormat="1" applyFont="1" applyFill="1" applyBorder="1" applyAlignment="1">
      <alignment horizontal="center"/>
    </xf>
    <xf numFmtId="0" fontId="11" fillId="5" borderId="80" xfId="0" applyFont="1" applyFill="1" applyBorder="1" applyAlignment="1">
      <alignment vertical="center"/>
    </xf>
    <xf numFmtId="165" fontId="12" fillId="0" borderId="8" xfId="0" applyNumberFormat="1" applyFont="1" applyBorder="1" applyAlignment="1">
      <alignment horizontal="center"/>
    </xf>
    <xf numFmtId="165" fontId="5" fillId="0" borderId="49" xfId="0" applyNumberFormat="1" applyFont="1" applyBorder="1"/>
    <xf numFmtId="165" fontId="11" fillId="5" borderId="81" xfId="0" applyNumberFormat="1" applyFont="1" applyFill="1" applyBorder="1" applyAlignment="1">
      <alignment horizontal="center"/>
    </xf>
    <xf numFmtId="0" fontId="10" fillId="9" borderId="50" xfId="0" applyFont="1" applyFill="1" applyBorder="1" applyAlignment="1">
      <alignment vertical="center"/>
    </xf>
    <xf numFmtId="165" fontId="10" fillId="9" borderId="17" xfId="0" applyNumberFormat="1" applyFont="1" applyFill="1" applyBorder="1" applyAlignment="1">
      <alignment horizontal="center"/>
    </xf>
    <xf numFmtId="165" fontId="11" fillId="5" borderId="82" xfId="0" applyNumberFormat="1" applyFont="1" applyFill="1" applyBorder="1" applyAlignment="1">
      <alignment horizontal="center"/>
    </xf>
    <xf numFmtId="0" fontId="10" fillId="13" borderId="50" xfId="0" applyFont="1" applyFill="1" applyBorder="1" applyAlignment="1">
      <alignment vertical="center"/>
    </xf>
    <xf numFmtId="165" fontId="10" fillId="13" borderId="17" xfId="0" applyNumberFormat="1" applyFont="1" applyFill="1" applyBorder="1" applyAlignment="1">
      <alignment horizontal="center"/>
    </xf>
    <xf numFmtId="165" fontId="11" fillId="13" borderId="82" xfId="0" applyNumberFormat="1" applyFont="1" applyFill="1" applyBorder="1" applyAlignment="1">
      <alignment horizontal="center"/>
    </xf>
    <xf numFmtId="0" fontId="10" fillId="14" borderId="50" xfId="0" applyFont="1" applyFill="1" applyBorder="1" applyAlignment="1">
      <alignment vertical="center"/>
    </xf>
    <xf numFmtId="165" fontId="5" fillId="14" borderId="17" xfId="0" applyNumberFormat="1" applyFont="1" applyFill="1" applyBorder="1" applyAlignment="1">
      <alignment horizontal="center" vertical="center"/>
    </xf>
    <xf numFmtId="0" fontId="10" fillId="5" borderId="84" xfId="0" applyFont="1" applyFill="1" applyBorder="1" applyAlignment="1">
      <alignment vertical="center"/>
    </xf>
    <xf numFmtId="1" fontId="10" fillId="5" borderId="72" xfId="0" applyNumberFormat="1" applyFont="1" applyFill="1" applyBorder="1" applyAlignment="1">
      <alignment vertical="center"/>
    </xf>
    <xf numFmtId="0" fontId="10" fillId="5" borderId="37" xfId="0" applyFont="1" applyFill="1" applyBorder="1" applyAlignment="1">
      <alignment vertical="center"/>
    </xf>
    <xf numFmtId="167" fontId="10" fillId="5" borderId="68" xfId="0" applyNumberFormat="1" applyFont="1" applyFill="1" applyBorder="1" applyAlignment="1">
      <alignment vertical="center"/>
    </xf>
    <xf numFmtId="0" fontId="10" fillId="14" borderId="57" xfId="0" applyFont="1" applyFill="1" applyBorder="1" applyAlignment="1">
      <alignment vertical="center"/>
    </xf>
    <xf numFmtId="165" fontId="5" fillId="14" borderId="85" xfId="0" applyNumberFormat="1" applyFont="1" applyFill="1" applyBorder="1" applyAlignment="1">
      <alignment horizontal="center" vertical="center"/>
    </xf>
    <xf numFmtId="167" fontId="10" fillId="5" borderId="87" xfId="0" applyNumberFormat="1" applyFont="1" applyFill="1" applyBorder="1" applyAlignment="1">
      <alignment vertical="center"/>
    </xf>
    <xf numFmtId="0" fontId="3" fillId="0" borderId="0" xfId="0" applyFont="1" applyAlignment="1">
      <alignment horizontal="center"/>
    </xf>
    <xf numFmtId="1" fontId="5" fillId="0" borderId="1" xfId="0" applyNumberFormat="1" applyFont="1" applyBorder="1" applyAlignment="1">
      <alignment horizontal="center"/>
    </xf>
    <xf numFmtId="0" fontId="5" fillId="0" borderId="35" xfId="0" applyFont="1" applyBorder="1"/>
    <xf numFmtId="168" fontId="5" fillId="0" borderId="88" xfId="0" applyNumberFormat="1" applyFont="1" applyBorder="1"/>
    <xf numFmtId="0" fontId="8" fillId="0" borderId="0" xfId="0" applyFont="1" applyAlignment="1">
      <alignment vertical="center"/>
    </xf>
    <xf numFmtId="0" fontId="11" fillId="15" borderId="8" xfId="0" applyFont="1" applyFill="1" applyBorder="1" applyAlignment="1">
      <alignment vertical="center"/>
    </xf>
    <xf numFmtId="165" fontId="5" fillId="15" borderId="8" xfId="0" applyNumberFormat="1" applyFont="1" applyFill="1" applyBorder="1" applyAlignment="1">
      <alignment horizontal="center" vertical="center"/>
    </xf>
    <xf numFmtId="0" fontId="26" fillId="0" borderId="0" xfId="0" applyFont="1"/>
    <xf numFmtId="0" fontId="3" fillId="0" borderId="1" xfId="0" applyFont="1" applyBorder="1" applyAlignment="1">
      <alignment vertical="top"/>
    </xf>
    <xf numFmtId="0" fontId="10" fillId="10" borderId="8" xfId="0" applyFont="1" applyFill="1" applyBorder="1"/>
    <xf numFmtId="0" fontId="10" fillId="10" borderId="8" xfId="0" applyFont="1" applyFill="1" applyBorder="1" applyAlignment="1">
      <alignment wrapText="1"/>
    </xf>
    <xf numFmtId="0" fontId="5" fillId="0" borderId="8" xfId="0" applyFont="1" applyBorder="1" applyAlignment="1">
      <alignment vertical="center"/>
    </xf>
    <xf numFmtId="0" fontId="27" fillId="0" borderId="0" xfId="0" applyFont="1"/>
    <xf numFmtId="0" fontId="5" fillId="0" borderId="25" xfId="0" applyFont="1" applyBorder="1" applyAlignment="1">
      <alignment horizontal="left" vertical="center" wrapText="1"/>
    </xf>
    <xf numFmtId="2" fontId="5" fillId="10" borderId="8" xfId="0" applyNumberFormat="1" applyFont="1" applyFill="1" applyBorder="1"/>
    <xf numFmtId="9" fontId="5" fillId="10" borderId="8" xfId="0" applyNumberFormat="1" applyFont="1" applyFill="1" applyBorder="1"/>
    <xf numFmtId="164" fontId="5" fillId="10" borderId="8" xfId="0" applyNumberFormat="1" applyFont="1" applyFill="1" applyBorder="1"/>
    <xf numFmtId="0" fontId="5" fillId="10" borderId="8" xfId="0" applyFont="1" applyFill="1" applyBorder="1"/>
    <xf numFmtId="9" fontId="5" fillId="8" borderId="8" xfId="0" applyNumberFormat="1" applyFont="1" applyFill="1" applyBorder="1"/>
    <xf numFmtId="0" fontId="2" fillId="0" borderId="2" xfId="0" applyFont="1" applyBorder="1" applyAlignment="1">
      <alignment horizontal="center" vertical="center" wrapText="1"/>
    </xf>
    <xf numFmtId="0" fontId="3" fillId="2" borderId="5" xfId="0" applyFont="1" applyFill="1" applyBorder="1" applyAlignment="1">
      <alignment vertical="top" wrapText="1"/>
    </xf>
    <xf numFmtId="0" fontId="3" fillId="2" borderId="7" xfId="0" applyFont="1" applyFill="1" applyBorder="1" applyAlignment="1">
      <alignment horizontal="left" vertical="top" wrapText="1"/>
    </xf>
    <xf numFmtId="0" fontId="3" fillId="2" borderId="7" xfId="0" applyFont="1" applyFill="1" applyBorder="1" applyAlignment="1">
      <alignment vertical="top" wrapText="1"/>
    </xf>
    <xf numFmtId="0" fontId="3" fillId="2" borderId="5" xfId="0" applyFont="1" applyFill="1" applyBorder="1" applyAlignment="1">
      <alignment horizontal="left" vertical="top" wrapText="1"/>
    </xf>
    <xf numFmtId="0" fontId="5" fillId="0" borderId="6" xfId="0" applyFont="1" applyBorder="1"/>
    <xf numFmtId="0" fontId="5" fillId="0" borderId="9" xfId="0" applyFont="1" applyBorder="1"/>
    <xf numFmtId="0" fontId="5" fillId="2" borderId="6" xfId="0" applyFont="1" applyFill="1" applyBorder="1"/>
    <xf numFmtId="0" fontId="5" fillId="2" borderId="7"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0" borderId="4" xfId="0" applyFont="1" applyBorder="1"/>
    <xf numFmtId="49" fontId="5" fillId="0" borderId="9" xfId="0" applyNumberFormat="1" applyFont="1" applyBorder="1" applyAlignment="1">
      <alignment vertical="top"/>
    </xf>
    <xf numFmtId="0" fontId="5" fillId="0" borderId="4" xfId="0" applyFont="1" applyBorder="1" applyAlignment="1">
      <alignment vertical="center" wrapText="1"/>
    </xf>
    <xf numFmtId="0" fontId="3" fillId="5" borderId="47" xfId="0" applyFont="1" applyFill="1" applyBorder="1" applyAlignment="1">
      <alignment horizontal="left" vertical="center"/>
    </xf>
    <xf numFmtId="0" fontId="3" fillId="5" borderId="83" xfId="0" applyFont="1" applyFill="1" applyBorder="1" applyAlignment="1">
      <alignment horizontal="center" vertical="center" wrapText="1"/>
    </xf>
    <xf numFmtId="0" fontId="3" fillId="5" borderId="48" xfId="0" applyFont="1" applyFill="1" applyBorder="1" applyAlignment="1">
      <alignment horizontal="center" vertical="center" wrapText="1"/>
    </xf>
    <xf numFmtId="2" fontId="5" fillId="0" borderId="70" xfId="0" applyNumberFormat="1" applyFont="1" applyBorder="1" applyAlignment="1">
      <alignment horizontal="right" vertical="center" wrapText="1"/>
    </xf>
    <xf numFmtId="0" fontId="5" fillId="0" borderId="71"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vertical="center" wrapText="1"/>
    </xf>
    <xf numFmtId="0" fontId="5" fillId="0" borderId="70" xfId="0" applyFont="1" applyBorder="1" applyAlignment="1">
      <alignment horizontal="center" vertical="center" wrapText="1"/>
    </xf>
    <xf numFmtId="0" fontId="5" fillId="0" borderId="71" xfId="0" quotePrefix="1" applyFont="1" applyBorder="1" applyAlignment="1">
      <alignment horizontal="center" vertical="center" wrapText="1"/>
    </xf>
    <xf numFmtId="2" fontId="5" fillId="0" borderId="34" xfId="0" applyNumberFormat="1" applyFont="1" applyBorder="1"/>
    <xf numFmtId="6" fontId="17" fillId="0" borderId="70" xfId="0" applyNumberFormat="1" applyFont="1" applyBorder="1"/>
    <xf numFmtId="0" fontId="5" fillId="0" borderId="59" xfId="0" applyFont="1" applyBorder="1"/>
    <xf numFmtId="0" fontId="5" fillId="0" borderId="59" xfId="0" applyFont="1" applyBorder="1" applyAlignment="1">
      <alignment vertical="top" wrapText="1"/>
    </xf>
    <xf numFmtId="0" fontId="19" fillId="11" borderId="66" xfId="0" applyFont="1" applyFill="1" applyBorder="1" applyAlignment="1">
      <alignment horizontal="left" vertical="center" wrapText="1"/>
    </xf>
    <xf numFmtId="0" fontId="19" fillId="11" borderId="59" xfId="0" applyFont="1" applyFill="1" applyBorder="1" applyAlignment="1">
      <alignment horizontal="left" vertical="center" wrapText="1"/>
    </xf>
    <xf numFmtId="0" fontId="5" fillId="0" borderId="59" xfId="0" applyFont="1" applyBorder="1" applyAlignment="1">
      <alignment horizontal="left" vertical="top" wrapText="1"/>
    </xf>
    <xf numFmtId="0" fontId="10" fillId="5" borderId="12" xfId="0" applyFont="1" applyFill="1" applyBorder="1" applyAlignment="1">
      <alignment horizontal="center" vertical="center" wrapText="1"/>
    </xf>
    <xf numFmtId="0" fontId="10" fillId="5" borderId="12" xfId="0" applyFont="1" applyFill="1" applyBorder="1" applyAlignment="1">
      <alignment horizontal="center" vertical="center"/>
    </xf>
    <xf numFmtId="0" fontId="20" fillId="5" borderId="12" xfId="0" applyFont="1" applyFill="1" applyBorder="1" applyAlignment="1">
      <alignment horizontal="center" vertical="center" wrapText="1"/>
    </xf>
    <xf numFmtId="0" fontId="5" fillId="0" borderId="71" xfId="0" applyFont="1" applyBorder="1" applyAlignment="1">
      <alignment horizontal="left" vertical="center"/>
    </xf>
    <xf numFmtId="0" fontId="5" fillId="0" borderId="72" xfId="0" applyFont="1" applyBorder="1" applyAlignment="1">
      <alignment horizontal="left" vertical="center"/>
    </xf>
    <xf numFmtId="0" fontId="8" fillId="0" borderId="67" xfId="0" applyFont="1" applyBorder="1" applyAlignment="1">
      <alignment vertical="top" wrapText="1"/>
    </xf>
    <xf numFmtId="0" fontId="5" fillId="0" borderId="67" xfId="0" applyFont="1" applyBorder="1"/>
    <xf numFmtId="0" fontId="11" fillId="5" borderId="48" xfId="0" applyFont="1" applyFill="1" applyBorder="1" applyAlignment="1">
      <alignment vertical="center"/>
    </xf>
    <xf numFmtId="0" fontId="10" fillId="5" borderId="12" xfId="0" applyFont="1" applyFill="1" applyBorder="1" applyAlignment="1">
      <alignment vertical="center"/>
    </xf>
    <xf numFmtId="0" fontId="10" fillId="13" borderId="12" xfId="0" applyFont="1" applyFill="1" applyBorder="1"/>
    <xf numFmtId="0" fontId="5" fillId="0" borderId="2" xfId="0" applyFont="1" applyBorder="1"/>
    <xf numFmtId="0" fontId="3" fillId="0" borderId="42" xfId="0" applyFont="1" applyBorder="1"/>
    <xf numFmtId="0" fontId="5" fillId="0" borderId="5" xfId="0" applyFont="1" applyBorder="1"/>
    <xf numFmtId="1" fontId="5" fillId="10" borderId="6" xfId="0" applyNumberFormat="1" applyFont="1" applyFill="1" applyBorder="1" applyAlignment="1">
      <alignment horizontal="center"/>
    </xf>
    <xf numFmtId="0" fontId="10" fillId="5" borderId="66" xfId="0" applyFont="1" applyFill="1" applyBorder="1" applyAlignment="1">
      <alignment horizontal="center"/>
    </xf>
    <xf numFmtId="9" fontId="5" fillId="8" borderId="66" xfId="0" applyNumberFormat="1" applyFont="1" applyFill="1" applyBorder="1"/>
    <xf numFmtId="0" fontId="3" fillId="0" borderId="2" xfId="0" applyFont="1" applyBorder="1" applyAlignment="1">
      <alignment vertical="top"/>
    </xf>
    <xf numFmtId="0" fontId="5" fillId="0" borderId="1" xfId="0" applyFont="1" applyBorder="1" applyAlignment="1">
      <alignment vertical="top" wrapText="1"/>
    </xf>
    <xf numFmtId="0" fontId="5" fillId="0" borderId="6" xfId="0" applyFont="1" applyBorder="1" applyAlignment="1">
      <alignment vertical="top" wrapText="1"/>
    </xf>
    <xf numFmtId="0" fontId="5" fillId="0" borderId="9" xfId="0" applyFont="1" applyBorder="1" applyAlignment="1">
      <alignment horizontal="left" vertical="top" wrapText="1"/>
    </xf>
    <xf numFmtId="0" fontId="5" fillId="0" borderId="9" xfId="0" applyFont="1" applyBorder="1" applyAlignment="1">
      <alignment vertical="top" wrapText="1"/>
    </xf>
    <xf numFmtId="0" fontId="5" fillId="0" borderId="6" xfId="0" applyFont="1" applyBorder="1" applyAlignment="1">
      <alignment horizontal="left" vertical="top" wrapText="1"/>
    </xf>
    <xf numFmtId="0" fontId="5" fillId="3" borderId="6" xfId="0" applyFont="1" applyFill="1" applyBorder="1" applyAlignment="1">
      <alignment horizontal="left" vertical="top" wrapText="1"/>
    </xf>
    <xf numFmtId="49" fontId="5" fillId="0" borderId="25" xfId="0" applyNumberFormat="1" applyFont="1" applyBorder="1" applyAlignment="1">
      <alignment vertical="top"/>
    </xf>
    <xf numFmtId="49" fontId="5" fillId="0" borderId="66" xfId="0" applyNumberFormat="1" applyFont="1" applyBorder="1" applyAlignment="1">
      <alignment vertical="top" wrapText="1"/>
    </xf>
    <xf numFmtId="49" fontId="5" fillId="0" borderId="66" xfId="0" applyNumberFormat="1" applyFont="1" applyBorder="1" applyAlignment="1">
      <alignment vertical="top"/>
    </xf>
    <xf numFmtId="49" fontId="5" fillId="0" borderId="26" xfId="0" applyNumberFormat="1" applyFont="1" applyBorder="1" applyAlignment="1">
      <alignment vertical="top"/>
    </xf>
    <xf numFmtId="164" fontId="5" fillId="0" borderId="37" xfId="0" applyNumberFormat="1" applyFont="1" applyBorder="1"/>
    <xf numFmtId="0" fontId="0" fillId="0" borderId="86" xfId="0" applyBorder="1"/>
    <xf numFmtId="0" fontId="0" fillId="0" borderId="4" xfId="0" applyBorder="1"/>
    <xf numFmtId="0" fontId="0" fillId="0" borderId="66" xfId="0" applyBorder="1"/>
    <xf numFmtId="0" fontId="0" fillId="0" borderId="0" xfId="0" applyAlignment="1">
      <alignment vertical="center"/>
    </xf>
    <xf numFmtId="0" fontId="5" fillId="0" borderId="12" xfId="0" applyFont="1" applyBorder="1" applyAlignment="1">
      <alignment vertical="center"/>
    </xf>
    <xf numFmtId="0" fontId="5" fillId="0" borderId="9" xfId="0" applyFont="1" applyBorder="1" applyAlignment="1">
      <alignment vertical="center" wrapText="1"/>
    </xf>
    <xf numFmtId="0" fontId="5" fillId="0" borderId="9" xfId="0" applyFont="1" applyBorder="1" applyAlignment="1">
      <alignment vertical="center"/>
    </xf>
    <xf numFmtId="49" fontId="3" fillId="7" borderId="70" xfId="0" applyNumberFormat="1" applyFont="1" applyFill="1" applyBorder="1" applyAlignment="1">
      <alignment horizontal="center" vertical="center" wrapText="1"/>
    </xf>
    <xf numFmtId="49" fontId="3" fillId="7" borderId="16" xfId="0" applyNumberFormat="1" applyFont="1" applyFill="1" applyBorder="1" applyAlignment="1">
      <alignment horizontal="center" vertical="center" wrapText="1"/>
    </xf>
    <xf numFmtId="0" fontId="5" fillId="0" borderId="15" xfId="0" applyFont="1" applyBorder="1" applyAlignment="1">
      <alignment vertical="center" wrapText="1"/>
    </xf>
    <xf numFmtId="0" fontId="1" fillId="0" borderId="16" xfId="0" applyFont="1" applyBorder="1" applyAlignment="1">
      <alignment vertical="center" wrapText="1"/>
    </xf>
    <xf numFmtId="0" fontId="5" fillId="0" borderId="16" xfId="0" applyFont="1" applyBorder="1" applyAlignment="1">
      <alignment vertical="center" wrapText="1"/>
    </xf>
    <xf numFmtId="0" fontId="5" fillId="0" borderId="89" xfId="0" applyFont="1" applyBorder="1" applyAlignment="1">
      <alignment vertical="center" wrapText="1"/>
    </xf>
    <xf numFmtId="0" fontId="5" fillId="0" borderId="90" xfId="0" applyFont="1" applyBorder="1" applyAlignment="1">
      <alignment vertical="center"/>
    </xf>
    <xf numFmtId="0" fontId="5" fillId="0" borderId="91" xfId="0" applyFont="1" applyBorder="1" applyAlignment="1">
      <alignment vertical="center"/>
    </xf>
    <xf numFmtId="0" fontId="0" fillId="0" borderId="66" xfId="0" applyBorder="1" applyAlignment="1">
      <alignment vertical="center"/>
    </xf>
    <xf numFmtId="0" fontId="5" fillId="0" borderId="69" xfId="0" applyFont="1" applyBorder="1" applyAlignment="1">
      <alignment horizontal="center" vertical="center"/>
    </xf>
    <xf numFmtId="0" fontId="5" fillId="0" borderId="70" xfId="0" applyFont="1" applyBorder="1" applyAlignment="1">
      <alignment horizontal="center" vertical="center"/>
    </xf>
    <xf numFmtId="0" fontId="35" fillId="0" borderId="16" xfId="1" applyBorder="1" applyAlignment="1">
      <alignment vertical="center" wrapText="1"/>
    </xf>
    <xf numFmtId="0" fontId="5" fillId="0" borderId="57" xfId="0" applyFont="1" applyBorder="1" applyAlignment="1">
      <alignment vertical="center"/>
    </xf>
    <xf numFmtId="0" fontId="5" fillId="0" borderId="4" xfId="0" applyFont="1" applyBorder="1" applyAlignment="1">
      <alignment vertical="center"/>
    </xf>
    <xf numFmtId="0" fontId="5" fillId="0" borderId="66" xfId="0" applyFont="1" applyBorder="1"/>
    <xf numFmtId="0" fontId="5" fillId="0" borderId="49" xfId="0" applyFont="1" applyBorder="1" applyAlignment="1">
      <alignment vertical="center" wrapText="1"/>
    </xf>
    <xf numFmtId="0" fontId="5" fillId="0" borderId="26" xfId="0" applyFont="1" applyBorder="1" applyAlignment="1">
      <alignment vertical="center" wrapText="1"/>
    </xf>
    <xf numFmtId="0" fontId="5" fillId="0" borderId="37" xfId="0" applyFont="1" applyBorder="1" applyAlignment="1">
      <alignment vertical="center" wrapText="1"/>
    </xf>
    <xf numFmtId="0" fontId="5" fillId="0" borderId="68" xfId="0" applyFont="1" applyBorder="1" applyAlignment="1">
      <alignment vertical="center" wrapText="1"/>
    </xf>
    <xf numFmtId="0" fontId="5" fillId="0" borderId="66" xfId="0" applyFont="1" applyBorder="1" applyAlignment="1">
      <alignment horizontal="left"/>
    </xf>
    <xf numFmtId="0" fontId="3" fillId="5" borderId="77" xfId="0" applyFont="1" applyFill="1" applyBorder="1" applyAlignment="1">
      <alignment horizontal="center" vertical="center" wrapText="1"/>
    </xf>
    <xf numFmtId="0" fontId="3" fillId="5" borderId="9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5" fillId="0" borderId="37"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8" xfId="0" applyFont="1" applyBorder="1" applyAlignment="1">
      <alignment vertical="center" wrapText="1"/>
    </xf>
    <xf numFmtId="0" fontId="5" fillId="0" borderId="43" xfId="0" applyFont="1" applyBorder="1" applyAlignment="1">
      <alignment horizontal="center" vertical="center" wrapText="1"/>
    </xf>
    <xf numFmtId="0" fontId="3" fillId="17" borderId="50" xfId="0" applyFont="1" applyFill="1" applyBorder="1"/>
    <xf numFmtId="0" fontId="3" fillId="17" borderId="1" xfId="0" applyFont="1" applyFill="1" applyBorder="1" applyAlignment="1">
      <alignment horizontal="center"/>
    </xf>
    <xf numFmtId="0" fontId="5" fillId="0" borderId="69" xfId="0" applyFont="1" applyBorder="1" applyAlignment="1">
      <alignment vertical="center" wrapText="1"/>
    </xf>
    <xf numFmtId="0" fontId="5" fillId="0" borderId="56" xfId="0" applyFont="1" applyBorder="1" applyAlignment="1">
      <alignment vertical="center" wrapText="1"/>
    </xf>
    <xf numFmtId="0" fontId="5" fillId="0" borderId="62" xfId="0" applyFont="1" applyBorder="1" applyAlignment="1">
      <alignment vertical="center" wrapText="1"/>
    </xf>
    <xf numFmtId="0" fontId="0" fillId="0" borderId="66" xfId="0" applyBorder="1" applyAlignment="1">
      <alignment horizontal="center"/>
    </xf>
    <xf numFmtId="0" fontId="5" fillId="0" borderId="11" xfId="0" applyFont="1" applyBorder="1" applyAlignment="1">
      <alignment vertical="center" wrapText="1"/>
    </xf>
    <xf numFmtId="0" fontId="5" fillId="0" borderId="11" xfId="0" applyFont="1" applyBorder="1" applyAlignment="1">
      <alignment horizontal="center" vertical="center" wrapText="1"/>
    </xf>
    <xf numFmtId="0" fontId="36" fillId="17" borderId="50" xfId="0" applyFont="1" applyFill="1" applyBorder="1"/>
    <xf numFmtId="0" fontId="36" fillId="17" borderId="1" xfId="0" applyFont="1" applyFill="1" applyBorder="1" applyAlignment="1">
      <alignment horizontal="center"/>
    </xf>
    <xf numFmtId="0" fontId="0" fillId="0" borderId="11" xfId="0" applyBorder="1"/>
    <xf numFmtId="0" fontId="0" fillId="0" borderId="69" xfId="0" applyBorder="1"/>
    <xf numFmtId="0" fontId="5" fillId="0" borderId="8" xfId="0" applyFont="1" applyBorder="1" applyAlignment="1">
      <alignment wrapText="1"/>
    </xf>
    <xf numFmtId="0" fontId="5" fillId="0" borderId="79" xfId="0" applyFont="1" applyBorder="1" applyAlignment="1">
      <alignment vertical="center" wrapText="1"/>
    </xf>
    <xf numFmtId="0" fontId="3" fillId="5" borderId="21" xfId="0" applyFont="1" applyFill="1" applyBorder="1" applyAlignment="1">
      <alignment horizontal="center" vertical="center" wrapText="1"/>
    </xf>
    <xf numFmtId="0" fontId="3" fillId="5" borderId="63"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0" fillId="0" borderId="8" xfId="0" applyBorder="1"/>
    <xf numFmtId="0" fontId="5" fillId="0" borderId="34" xfId="0" applyFont="1" applyBorder="1" applyAlignment="1">
      <alignment vertical="center" wrapText="1"/>
    </xf>
    <xf numFmtId="0" fontId="4" fillId="0" borderId="66" xfId="0" applyFont="1" applyBorder="1"/>
    <xf numFmtId="0" fontId="11" fillId="0" borderId="66" xfId="0" applyFont="1" applyBorder="1"/>
    <xf numFmtId="0" fontId="15" fillId="0" borderId="66" xfId="0" applyFont="1" applyBorder="1" applyAlignment="1">
      <alignment vertical="center" wrapText="1"/>
    </xf>
    <xf numFmtId="0" fontId="12" fillId="0" borderId="70"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66" xfId="0" applyFont="1" applyBorder="1" applyAlignment="1">
      <alignment vertical="center"/>
    </xf>
    <xf numFmtId="2" fontId="5" fillId="0" borderId="12" xfId="0" applyNumberFormat="1" applyFont="1" applyBorder="1" applyAlignment="1">
      <alignment horizontal="right" vertical="center" wrapText="1"/>
    </xf>
    <xf numFmtId="0" fontId="5" fillId="0" borderId="10" xfId="0" applyFont="1" applyBorder="1" applyAlignment="1">
      <alignment vertical="center"/>
    </xf>
    <xf numFmtId="0" fontId="5" fillId="0" borderId="44" xfId="0" applyFont="1" applyBorder="1" applyAlignment="1">
      <alignment vertical="center"/>
    </xf>
    <xf numFmtId="0" fontId="0" fillId="0" borderId="85" xfId="0" applyBorder="1" applyAlignment="1">
      <alignment horizontal="center" vertical="center"/>
    </xf>
    <xf numFmtId="0" fontId="5" fillId="0" borderId="50" xfId="0" applyFont="1" applyBorder="1" applyAlignment="1">
      <alignment vertical="center"/>
    </xf>
    <xf numFmtId="0" fontId="5" fillId="0" borderId="19" xfId="0" applyFont="1" applyBorder="1" applyAlignment="1">
      <alignment horizontal="center" vertical="center"/>
    </xf>
    <xf numFmtId="2" fontId="5" fillId="0" borderId="19" xfId="0" applyNumberFormat="1" applyFont="1" applyBorder="1" applyAlignment="1">
      <alignment vertical="center"/>
    </xf>
    <xf numFmtId="2" fontId="5" fillId="0" borderId="20" xfId="0" applyNumberFormat="1" applyFont="1" applyBorder="1" applyAlignment="1">
      <alignment vertical="center"/>
    </xf>
    <xf numFmtId="0" fontId="5" fillId="0" borderId="8" xfId="0" applyFont="1" applyBorder="1" applyAlignment="1">
      <alignment horizontal="center" vertical="center"/>
    </xf>
    <xf numFmtId="0" fontId="5" fillId="0" borderId="48" xfId="0" applyFont="1" applyBorder="1" applyAlignment="1">
      <alignment horizontal="center" vertical="center"/>
    </xf>
    <xf numFmtId="0" fontId="0" fillId="0" borderId="17" xfId="0" applyBorder="1" applyAlignment="1">
      <alignment horizontal="center" vertical="center"/>
    </xf>
    <xf numFmtId="0" fontId="5" fillId="0" borderId="50" xfId="0" applyFont="1" applyBorder="1" applyAlignment="1">
      <alignment horizontal="left" vertical="center"/>
    </xf>
    <xf numFmtId="0" fontId="5" fillId="0" borderId="19" xfId="0" applyFont="1" applyBorder="1" applyAlignment="1">
      <alignment vertical="center"/>
    </xf>
    <xf numFmtId="0" fontId="5" fillId="0" borderId="37" xfId="0" applyFont="1" applyBorder="1" applyAlignment="1">
      <alignment vertical="center"/>
    </xf>
    <xf numFmtId="2" fontId="3" fillId="0" borderId="1" xfId="0" applyNumberFormat="1" applyFont="1" applyBorder="1" applyAlignment="1">
      <alignment vertical="center"/>
    </xf>
    <xf numFmtId="0" fontId="3" fillId="5" borderId="25"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9" borderId="34" xfId="0" applyFont="1" applyFill="1" applyBorder="1" applyAlignment="1">
      <alignment horizontal="center" vertical="center" wrapText="1"/>
    </xf>
    <xf numFmtId="0" fontId="3" fillId="9" borderId="49" xfId="0" applyFont="1" applyFill="1" applyBorder="1" applyAlignment="1">
      <alignment horizontal="center" vertical="center" wrapText="1"/>
    </xf>
    <xf numFmtId="0" fontId="3" fillId="0" borderId="50" xfId="0" applyFont="1" applyBorder="1" applyAlignment="1">
      <alignment vertical="center"/>
    </xf>
    <xf numFmtId="2" fontId="3" fillId="0" borderId="52" xfId="0" applyNumberFormat="1" applyFont="1" applyBorder="1" applyAlignment="1">
      <alignment vertical="center"/>
    </xf>
    <xf numFmtId="0" fontId="3" fillId="0" borderId="52" xfId="0" applyFont="1" applyBorder="1" applyAlignment="1">
      <alignment horizontal="center" vertical="center"/>
    </xf>
    <xf numFmtId="0" fontId="0" fillId="0" borderId="0" xfId="0" applyAlignment="1">
      <alignment horizontal="center" vertical="center"/>
    </xf>
    <xf numFmtId="2" fontId="5" fillId="0" borderId="27" xfId="0" applyNumberFormat="1" applyFont="1" applyBorder="1" applyAlignment="1">
      <alignment vertical="center"/>
    </xf>
    <xf numFmtId="2" fontId="5" fillId="0" borderId="68" xfId="0" applyNumberFormat="1" applyFont="1" applyBorder="1" applyAlignment="1">
      <alignment vertical="center"/>
    </xf>
    <xf numFmtId="0" fontId="5" fillId="0" borderId="56" xfId="0" applyFont="1" applyBorder="1" applyAlignment="1">
      <alignment vertical="center"/>
    </xf>
    <xf numFmtId="0" fontId="5" fillId="0" borderId="57" xfId="0" applyFont="1" applyBorder="1" applyAlignment="1">
      <alignment horizontal="center" vertical="center"/>
    </xf>
    <xf numFmtId="2" fontId="5" fillId="0" borderId="57" xfId="0" applyNumberFormat="1" applyFont="1" applyBorder="1" applyAlignment="1">
      <alignment vertical="center"/>
    </xf>
    <xf numFmtId="2" fontId="5" fillId="0" borderId="87" xfId="0" applyNumberFormat="1" applyFont="1" applyBorder="1" applyAlignment="1">
      <alignment vertical="center"/>
    </xf>
    <xf numFmtId="0" fontId="5" fillId="0" borderId="57" xfId="0" applyFont="1" applyBorder="1" applyAlignment="1">
      <alignment vertical="center" wrapText="1"/>
    </xf>
    <xf numFmtId="0" fontId="37" fillId="18" borderId="1" xfId="0" applyFont="1" applyFill="1" applyBorder="1" applyAlignment="1">
      <alignment horizontal="center" vertical="center" wrapText="1"/>
    </xf>
    <xf numFmtId="0" fontId="39" fillId="0" borderId="70"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37" xfId="0" applyFont="1" applyBorder="1" applyAlignment="1">
      <alignment horizontal="center" vertical="center" wrapText="1"/>
    </xf>
    <xf numFmtId="0" fontId="6" fillId="4" borderId="66" xfId="0" applyFont="1" applyFill="1" applyBorder="1" applyAlignment="1">
      <alignment horizontal="center"/>
    </xf>
    <xf numFmtId="0" fontId="4" fillId="0" borderId="66" xfId="0" applyFont="1" applyBorder="1" applyAlignment="1"/>
    <xf numFmtId="0" fontId="5" fillId="0" borderId="0" xfId="0" applyFont="1" applyAlignment="1">
      <alignment horizontal="center"/>
    </xf>
    <xf numFmtId="0" fontId="0" fillId="0" borderId="0" xfId="0" applyAlignment="1"/>
    <xf numFmtId="0" fontId="34" fillId="3" borderId="3" xfId="0" applyFont="1" applyFill="1" applyBorder="1" applyAlignment="1">
      <alignment horizontal="left" vertical="top" wrapText="1"/>
    </xf>
    <xf numFmtId="0" fontId="4" fillId="0" borderId="4" xfId="0" applyFont="1" applyBorder="1" applyAlignment="1"/>
    <xf numFmtId="0" fontId="34" fillId="0" borderId="5" xfId="0" applyFont="1" applyBorder="1" applyAlignment="1">
      <alignment horizontal="left" vertical="top" wrapText="1"/>
    </xf>
    <xf numFmtId="0" fontId="4" fillId="0" borderId="6" xfId="0" applyFont="1" applyBorder="1" applyAlignment="1"/>
    <xf numFmtId="0" fontId="34" fillId="0" borderId="3" xfId="0" applyFont="1" applyBorder="1" applyAlignment="1">
      <alignment horizontal="left" vertical="top" wrapText="1"/>
    </xf>
    <xf numFmtId="0" fontId="3" fillId="0" borderId="2" xfId="0" applyFont="1" applyBorder="1" applyAlignment="1">
      <alignment horizontal="left" vertical="top" wrapText="1"/>
    </xf>
    <xf numFmtId="0" fontId="4" fillId="0" borderId="1" xfId="0" applyFont="1" applyBorder="1" applyAlignment="1"/>
    <xf numFmtId="0" fontId="34" fillId="19" borderId="3" xfId="0" applyFont="1" applyFill="1" applyBorder="1" applyAlignment="1">
      <alignment horizontal="left" vertical="top" wrapText="1"/>
    </xf>
    <xf numFmtId="0" fontId="13" fillId="19" borderId="4" xfId="0" applyFont="1" applyFill="1" applyBorder="1" applyAlignment="1"/>
    <xf numFmtId="0" fontId="3" fillId="0" borderId="3" xfId="0" applyFont="1" applyBorder="1" applyAlignment="1">
      <alignment horizontal="left" vertical="top" wrapText="1"/>
    </xf>
    <xf numFmtId="0" fontId="13" fillId="0" borderId="6" xfId="0" applyFont="1" applyBorder="1" applyAlignment="1"/>
    <xf numFmtId="0" fontId="5" fillId="0" borderId="7" xfId="0" applyFont="1" applyBorder="1" applyAlignment="1">
      <alignment horizontal="center" vertical="center"/>
    </xf>
    <xf numFmtId="0" fontId="4" fillId="0" borderId="7" xfId="0" applyFont="1" applyBorder="1" applyAlignment="1"/>
    <xf numFmtId="0" fontId="5" fillId="0" borderId="0" xfId="0" applyFont="1" applyAlignment="1">
      <alignment horizontal="left" vertical="center"/>
    </xf>
    <xf numFmtId="0" fontId="34" fillId="19" borderId="5" xfId="0" applyFont="1" applyFill="1" applyBorder="1" applyAlignment="1">
      <alignment horizontal="left" vertical="top" wrapText="1"/>
    </xf>
    <xf numFmtId="0" fontId="4" fillId="19" borderId="6" xfId="0" applyFont="1" applyFill="1" applyBorder="1" applyAlignment="1"/>
    <xf numFmtId="0" fontId="3" fillId="0" borderId="5" xfId="0" applyFont="1" applyBorder="1" applyAlignment="1">
      <alignment horizontal="left" vertical="top" wrapText="1"/>
    </xf>
    <xf numFmtId="0" fontId="34" fillId="0" borderId="2" xfId="0" applyFont="1" applyBorder="1" applyAlignment="1">
      <alignment horizontal="left" vertical="top" wrapText="1"/>
    </xf>
    <xf numFmtId="0" fontId="34" fillId="0" borderId="7" xfId="0" applyFont="1" applyBorder="1" applyAlignment="1">
      <alignment horizontal="left" vertical="top" wrapText="1"/>
    </xf>
    <xf numFmtId="0" fontId="4" fillId="0" borderId="9" xfId="0" applyFont="1" applyBorder="1" applyAlignment="1"/>
    <xf numFmtId="0" fontId="13" fillId="0" borderId="7" xfId="0" applyFont="1" applyBorder="1" applyAlignment="1">
      <alignment horizontal="left" vertical="top" wrapText="1"/>
    </xf>
    <xf numFmtId="0" fontId="13" fillId="0" borderId="66" xfId="0" applyFont="1" applyBorder="1" applyAlignment="1">
      <alignment horizontal="left" vertical="top" wrapText="1"/>
    </xf>
    <xf numFmtId="0" fontId="13" fillId="0" borderId="9" xfId="0" applyFont="1" applyBorder="1" applyAlignment="1">
      <alignment horizontal="left" vertical="top" wrapText="1"/>
    </xf>
    <xf numFmtId="0" fontId="3" fillId="5" borderId="5" xfId="0" applyFont="1" applyFill="1" applyBorder="1" applyAlignment="1">
      <alignment horizontal="left"/>
    </xf>
    <xf numFmtId="0" fontId="4" fillId="0" borderId="24" xfId="0" applyFont="1" applyBorder="1" applyAlignment="1"/>
    <xf numFmtId="0" fontId="8" fillId="6" borderId="7" xfId="0" applyFont="1" applyFill="1" applyBorder="1" applyAlignment="1">
      <alignment horizontal="left" vertical="top" wrapText="1"/>
    </xf>
    <xf numFmtId="0" fontId="7" fillId="5" borderId="2" xfId="0" applyFont="1" applyFill="1" applyBorder="1" applyAlignment="1">
      <alignment horizontal="center"/>
    </xf>
    <xf numFmtId="0" fontId="4" fillId="0" borderId="18" xfId="0" applyFont="1" applyBorder="1" applyAlignment="1"/>
    <xf numFmtId="0" fontId="8" fillId="2" borderId="7" xfId="0" applyFont="1" applyFill="1" applyBorder="1" applyAlignment="1">
      <alignment horizontal="left" vertical="top" wrapText="1"/>
    </xf>
    <xf numFmtId="49" fontId="5" fillId="3" borderId="7" xfId="0" applyNumberFormat="1" applyFont="1" applyFill="1" applyBorder="1" applyAlignment="1">
      <alignment horizontal="left" vertical="top" wrapText="1"/>
    </xf>
    <xf numFmtId="0" fontId="4" fillId="0" borderId="3" xfId="0" applyFont="1" applyBorder="1" applyAlignment="1"/>
    <xf numFmtId="0" fontId="4" fillId="0" borderId="86" xfId="0" applyFont="1" applyBorder="1" applyAlignment="1"/>
    <xf numFmtId="0" fontId="5" fillId="0" borderId="7" xfId="0" applyFont="1" applyBorder="1" applyAlignment="1">
      <alignment horizontal="left" vertical="top" wrapText="1"/>
    </xf>
    <xf numFmtId="0" fontId="5" fillId="0" borderId="66" xfId="0" applyFont="1" applyBorder="1" applyAlignment="1">
      <alignment horizontal="left" vertical="top" wrapText="1"/>
    </xf>
    <xf numFmtId="0" fontId="5" fillId="0" borderId="9" xfId="0" applyFont="1" applyBorder="1" applyAlignment="1">
      <alignment horizontal="left" vertical="top" wrapText="1"/>
    </xf>
    <xf numFmtId="0" fontId="5" fillId="0" borderId="7" xfId="0" applyFont="1" applyBorder="1" applyAlignment="1">
      <alignment horizontal="left" vertical="center" wrapText="1"/>
    </xf>
    <xf numFmtId="0" fontId="5" fillId="0" borderId="66" xfId="0" applyFont="1" applyBorder="1" applyAlignment="1">
      <alignment horizontal="left" vertical="center" wrapText="1"/>
    </xf>
    <xf numFmtId="0" fontId="5" fillId="0" borderId="9" xfId="0" applyFont="1" applyBorder="1" applyAlignment="1">
      <alignment horizontal="left" vertical="center" wrapText="1"/>
    </xf>
    <xf numFmtId="0" fontId="3" fillId="0" borderId="34" xfId="0" applyFont="1" applyBorder="1" applyAlignment="1">
      <alignment horizontal="left" vertical="center"/>
    </xf>
    <xf numFmtId="0" fontId="4" fillId="0" borderId="71" xfId="0" applyFont="1" applyBorder="1" applyAlignment="1">
      <alignment vertical="center"/>
    </xf>
    <xf numFmtId="0" fontId="5" fillId="0" borderId="28" xfId="0" applyFont="1" applyBorder="1" applyAlignment="1">
      <alignment horizontal="center" vertical="center"/>
    </xf>
    <xf numFmtId="0" fontId="4" fillId="0" borderId="62" xfId="0" applyFont="1" applyBorder="1" applyAlignment="1">
      <alignment vertical="center"/>
    </xf>
    <xf numFmtId="0" fontId="4" fillId="0" borderId="86" xfId="0" applyFont="1" applyBorder="1" applyAlignment="1">
      <alignment vertical="center"/>
    </xf>
    <xf numFmtId="0" fontId="5" fillId="0" borderId="3" xfId="0" applyFont="1" applyBorder="1" applyAlignment="1">
      <alignment horizontal="center" vertical="center"/>
    </xf>
    <xf numFmtId="0" fontId="5" fillId="0" borderId="10" xfId="0" applyFont="1" applyBorder="1" applyAlignment="1">
      <alignment horizontal="center" vertical="center"/>
    </xf>
    <xf numFmtId="0" fontId="4" fillId="0" borderId="11" xfId="0" applyFont="1" applyBorder="1" applyAlignment="1">
      <alignment vertical="center"/>
    </xf>
    <xf numFmtId="0" fontId="0" fillId="0" borderId="66" xfId="0" applyBorder="1" applyAlignment="1">
      <alignment vertical="center"/>
    </xf>
    <xf numFmtId="0" fontId="5" fillId="0" borderId="15" xfId="0" applyFont="1" applyBorder="1" applyAlignment="1">
      <alignment horizontal="center" vertical="center" wrapText="1"/>
    </xf>
    <xf numFmtId="0" fontId="4" fillId="0" borderId="69" xfId="0" applyFont="1" applyBorder="1" applyAlignment="1">
      <alignment vertical="center"/>
    </xf>
    <xf numFmtId="0" fontId="5" fillId="0" borderId="15" xfId="0" applyFont="1" applyBorder="1" applyAlignment="1">
      <alignment horizontal="center" vertical="center"/>
    </xf>
    <xf numFmtId="0" fontId="5" fillId="0" borderId="13" xfId="0" applyFont="1" applyBorder="1" applyAlignment="1">
      <alignment vertical="center" wrapText="1"/>
    </xf>
    <xf numFmtId="0" fontId="5" fillId="0" borderId="15" xfId="0" applyFont="1" applyBorder="1" applyAlignment="1">
      <alignment vertical="center" wrapText="1"/>
    </xf>
    <xf numFmtId="0" fontId="5" fillId="0" borderId="14" xfId="0" applyFont="1" applyBorder="1" applyAlignment="1">
      <alignment horizontal="center"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69" xfId="0" applyFont="1" applyBorder="1" applyAlignment="1">
      <alignment vertical="center" wrapText="1"/>
    </xf>
    <xf numFmtId="0" fontId="3" fillId="5" borderId="5" xfId="0" applyFont="1" applyFill="1" applyBorder="1" applyAlignment="1">
      <alignment horizontal="left" vertical="center"/>
    </xf>
    <xf numFmtId="0" fontId="4" fillId="0" borderId="24" xfId="0" applyFont="1" applyBorder="1" applyAlignment="1">
      <alignment vertical="center"/>
    </xf>
    <xf numFmtId="0" fontId="4" fillId="0" borderId="6" xfId="0" applyFont="1" applyBorder="1" applyAlignment="1">
      <alignment vertical="center"/>
    </xf>
    <xf numFmtId="0" fontId="8" fillId="2" borderId="7" xfId="0" applyFont="1" applyFill="1" applyBorder="1" applyAlignment="1">
      <alignment horizontal="left" vertical="center" wrapText="1"/>
    </xf>
    <xf numFmtId="0" fontId="4" fillId="0" borderId="66" xfId="0" applyFont="1" applyBorder="1" applyAlignment="1">
      <alignment vertical="center"/>
    </xf>
    <xf numFmtId="0" fontId="4" fillId="0" borderId="9" xfId="0" applyFont="1" applyBorder="1" applyAlignment="1">
      <alignment vertical="center"/>
    </xf>
    <xf numFmtId="49" fontId="3" fillId="7" borderId="14" xfId="0" applyNumberFormat="1" applyFont="1" applyFill="1" applyBorder="1" applyAlignment="1">
      <alignment horizontal="center" vertical="center" wrapText="1"/>
    </xf>
    <xf numFmtId="49" fontId="3" fillId="7" borderId="13" xfId="0" applyNumberFormat="1" applyFont="1" applyFill="1" applyBorder="1" applyAlignment="1">
      <alignment horizontal="center" vertical="center" wrapText="1"/>
    </xf>
    <xf numFmtId="0" fontId="4" fillId="0" borderId="15" xfId="0" applyFont="1" applyBorder="1" applyAlignment="1">
      <alignment vertical="center"/>
    </xf>
    <xf numFmtId="0" fontId="7" fillId="5" borderId="2" xfId="0" applyFont="1" applyFill="1" applyBorder="1" applyAlignment="1">
      <alignment horizontal="center" vertical="center"/>
    </xf>
    <xf numFmtId="0" fontId="4" fillId="0" borderId="18" xfId="0" applyFont="1" applyBorder="1" applyAlignment="1">
      <alignment vertical="center"/>
    </xf>
    <xf numFmtId="0" fontId="6" fillId="0" borderId="18" xfId="0" applyFont="1" applyBorder="1" applyAlignment="1">
      <alignment horizontal="left" vertical="center"/>
    </xf>
    <xf numFmtId="0" fontId="4" fillId="0" borderId="3" xfId="0" applyFont="1" applyBorder="1" applyAlignment="1">
      <alignment vertical="center"/>
    </xf>
    <xf numFmtId="0" fontId="4" fillId="0" borderId="4" xfId="0" applyFont="1" applyBorder="1" applyAlignment="1">
      <alignment vertical="center"/>
    </xf>
    <xf numFmtId="0" fontId="7" fillId="5" borderId="18" xfId="0" applyFont="1" applyFill="1" applyBorder="1" applyAlignment="1">
      <alignment horizontal="center" vertical="center"/>
    </xf>
    <xf numFmtId="0" fontId="7" fillId="5" borderId="1" xfId="0" applyFont="1" applyFill="1" applyBorder="1" applyAlignment="1">
      <alignment horizontal="center" vertical="center"/>
    </xf>
    <xf numFmtId="0" fontId="10" fillId="2" borderId="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37" fillId="18" borderId="2" xfId="0" applyFont="1" applyFill="1" applyBorder="1" applyAlignment="1">
      <alignment horizontal="left" vertical="center" wrapText="1"/>
    </xf>
    <xf numFmtId="0" fontId="37" fillId="18" borderId="52" xfId="0" applyFont="1" applyFill="1" applyBorder="1" applyAlignment="1">
      <alignment horizontal="left" vertical="center" wrapText="1"/>
    </xf>
    <xf numFmtId="0" fontId="14" fillId="8" borderId="34" xfId="0" applyFont="1" applyFill="1" applyBorder="1" applyAlignment="1">
      <alignment horizontal="center" vertical="center"/>
    </xf>
    <xf numFmtId="0" fontId="4" fillId="0" borderId="32" xfId="0" applyFont="1" applyBorder="1" applyAlignment="1"/>
    <xf numFmtId="0" fontId="4" fillId="0" borderId="33" xfId="0" applyFont="1" applyBorder="1" applyAlignment="1"/>
    <xf numFmtId="0" fontId="14" fillId="8" borderId="34" xfId="0" applyFont="1" applyFill="1" applyBorder="1" applyAlignment="1">
      <alignment horizontal="center" vertical="center" wrapText="1"/>
    </xf>
    <xf numFmtId="0" fontId="14" fillId="8" borderId="27" xfId="0" applyFont="1" applyFill="1" applyBorder="1" applyAlignment="1">
      <alignment horizontal="left" vertical="center" wrapText="1"/>
    </xf>
    <xf numFmtId="0" fontId="4" fillId="0" borderId="38" xfId="0" applyFont="1" applyBorder="1" applyAlignment="1"/>
    <xf numFmtId="0" fontId="4" fillId="0" borderId="39" xfId="0" applyFont="1" applyBorder="1" applyAlignment="1"/>
    <xf numFmtId="0" fontId="10" fillId="5" borderId="22" xfId="0" applyFont="1" applyFill="1" applyBorder="1" applyAlignment="1">
      <alignment horizontal="center" vertical="center" wrapText="1"/>
    </xf>
    <xf numFmtId="0" fontId="4" fillId="0" borderId="30" xfId="0" applyFont="1" applyBorder="1" applyAlignment="1"/>
    <xf numFmtId="0" fontId="4" fillId="0" borderId="31" xfId="0" applyFont="1" applyBorder="1" applyAlignment="1"/>
    <xf numFmtId="0" fontId="11" fillId="8" borderId="34" xfId="0" applyFont="1" applyFill="1" applyBorder="1" applyAlignment="1">
      <alignment horizontal="center" vertical="center"/>
    </xf>
    <xf numFmtId="0" fontId="11" fillId="8" borderId="34" xfId="0" applyFont="1" applyFill="1" applyBorder="1" applyAlignment="1">
      <alignment horizontal="left" vertical="center" wrapText="1"/>
    </xf>
    <xf numFmtId="0" fontId="11" fillId="3" borderId="34" xfId="0" applyFont="1" applyFill="1" applyBorder="1" applyAlignment="1">
      <alignment horizontal="left" vertical="center" wrapText="1"/>
    </xf>
    <xf numFmtId="0" fontId="5" fillId="6" borderId="42" xfId="0" applyFont="1" applyFill="1" applyBorder="1" applyAlignment="1">
      <alignment horizontal="center" vertical="center"/>
    </xf>
    <xf numFmtId="0" fontId="4" fillId="0" borderId="35" xfId="0" applyFont="1" applyBorder="1" applyAlignment="1"/>
    <xf numFmtId="0" fontId="4" fillId="0" borderId="36" xfId="0" applyFont="1" applyBorder="1" applyAlignment="1"/>
    <xf numFmtId="0" fontId="4" fillId="0" borderId="14" xfId="0" applyFont="1" applyBorder="1" applyAlignment="1"/>
    <xf numFmtId="0" fontId="4" fillId="0" borderId="15" xfId="0" applyFont="1" applyBorder="1" applyAlignment="1"/>
    <xf numFmtId="0" fontId="4" fillId="0" borderId="16" xfId="0" applyFont="1" applyBorder="1" applyAlignment="1"/>
    <xf numFmtId="0" fontId="10" fillId="5" borderId="29" xfId="0" applyFont="1" applyFill="1" applyBorder="1" applyAlignment="1">
      <alignment horizontal="center" vertical="center" wrapText="1"/>
    </xf>
    <xf numFmtId="0" fontId="4" fillId="0" borderId="63" xfId="0" applyFont="1" applyBorder="1" applyAlignment="1"/>
    <xf numFmtId="0" fontId="4" fillId="0" borderId="71" xfId="0" applyFont="1" applyBorder="1" applyAlignment="1"/>
    <xf numFmtId="0" fontId="11" fillId="8" borderId="34" xfId="0" applyFont="1" applyFill="1" applyBorder="1" applyAlignment="1">
      <alignment horizontal="left" vertical="center"/>
    </xf>
    <xf numFmtId="0" fontId="7" fillId="5" borderId="5" xfId="0" applyFont="1" applyFill="1" applyBorder="1" applyAlignment="1">
      <alignment horizontal="center" vertical="center" wrapText="1"/>
    </xf>
    <xf numFmtId="0" fontId="12" fillId="0" borderId="22" xfId="0" applyFont="1" applyBorder="1" applyAlignment="1">
      <alignment horizontal="center" vertical="center"/>
    </xf>
    <xf numFmtId="0" fontId="5" fillId="6" borderId="23" xfId="0" applyFont="1" applyFill="1" applyBorder="1" applyAlignment="1">
      <alignment horizontal="center" vertical="center"/>
    </xf>
    <xf numFmtId="0" fontId="4" fillId="0" borderId="10" xfId="0" applyFont="1" applyBorder="1" applyAlignment="1"/>
    <xf numFmtId="0" fontId="4" fillId="0" borderId="28" xfId="0" applyFont="1" applyBorder="1" applyAlignment="1"/>
    <xf numFmtId="0" fontId="12" fillId="0" borderId="34"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27" xfId="0" applyFont="1" applyBorder="1" applyAlignment="1">
      <alignment horizontal="center" vertical="center" wrapText="1"/>
    </xf>
    <xf numFmtId="0" fontId="4" fillId="0" borderId="72" xfId="0" applyFont="1" applyBorder="1" applyAlignment="1"/>
    <xf numFmtId="0" fontId="3" fillId="3" borderId="34" xfId="0" applyFont="1" applyFill="1" applyBorder="1" applyAlignment="1">
      <alignment horizontal="left" vertical="center" wrapText="1"/>
    </xf>
    <xf numFmtId="0" fontId="5" fillId="0" borderId="34" xfId="0" applyFont="1" applyBorder="1" applyAlignment="1">
      <alignment horizontal="left" vertical="center"/>
    </xf>
    <xf numFmtId="0" fontId="4" fillId="0" borderId="32" xfId="0" applyFont="1" applyBorder="1" applyAlignment="1">
      <alignment horizontal="left" vertical="center"/>
    </xf>
    <xf numFmtId="0" fontId="4" fillId="0" borderId="33" xfId="0" applyFont="1" applyBorder="1" applyAlignment="1">
      <alignment horizontal="left" vertical="center"/>
    </xf>
    <xf numFmtId="0" fontId="3" fillId="3" borderId="71" xfId="0" applyFont="1" applyFill="1" applyBorder="1" applyAlignment="1">
      <alignment horizontal="left" vertical="center" wrapText="1"/>
    </xf>
    <xf numFmtId="0" fontId="5" fillId="0" borderId="34"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3" fillId="6" borderId="29" xfId="0" applyFont="1" applyFill="1" applyBorder="1" applyAlignment="1">
      <alignment horizontal="left" vertical="center"/>
    </xf>
    <xf numFmtId="0" fontId="3" fillId="6" borderId="30" xfId="0" applyFont="1" applyFill="1" applyBorder="1" applyAlignment="1">
      <alignment horizontal="left" vertical="center"/>
    </xf>
    <xf numFmtId="0" fontId="3" fillId="6" borderId="31" xfId="0" applyFont="1" applyFill="1" applyBorder="1" applyAlignment="1">
      <alignment horizontal="left" vertical="center"/>
    </xf>
    <xf numFmtId="0" fontId="10" fillId="5" borderId="40" xfId="0" applyFont="1" applyFill="1" applyBorder="1" applyAlignment="1">
      <alignment horizontal="center" vertical="center" wrapText="1"/>
    </xf>
    <xf numFmtId="0" fontId="4" fillId="0" borderId="41" xfId="0" applyFont="1" applyBorder="1" applyAlignment="1">
      <alignment vertical="center"/>
    </xf>
    <xf numFmtId="0" fontId="4" fillId="0" borderId="30" xfId="0" applyFont="1" applyBorder="1" applyAlignment="1">
      <alignment vertical="center"/>
    </xf>
    <xf numFmtId="0" fontId="4" fillId="0" borderId="31" xfId="0" applyFont="1" applyBorder="1" applyAlignment="1">
      <alignment vertical="center"/>
    </xf>
    <xf numFmtId="0" fontId="22" fillId="11" borderId="73" xfId="0" applyFont="1" applyFill="1" applyBorder="1" applyAlignment="1">
      <alignment horizontal="left" vertical="center" wrapText="1"/>
    </xf>
    <xf numFmtId="0" fontId="4" fillId="0" borderId="74" xfId="0" applyFont="1" applyBorder="1" applyAlignment="1"/>
    <xf numFmtId="0" fontId="4" fillId="0" borderId="75" xfId="0" applyFont="1" applyBorder="1" applyAlignment="1"/>
    <xf numFmtId="0" fontId="19" fillId="11" borderId="73" xfId="0" applyFont="1" applyFill="1" applyBorder="1" applyAlignment="1">
      <alignment horizontal="left" vertical="center" wrapText="1"/>
    </xf>
    <xf numFmtId="0" fontId="5" fillId="10" borderId="34" xfId="0" applyFont="1" applyFill="1" applyBorder="1" applyAlignment="1">
      <alignment horizontal="center"/>
    </xf>
    <xf numFmtId="0" fontId="10" fillId="5" borderId="10" xfId="0" applyFont="1" applyFill="1" applyBorder="1" applyAlignment="1">
      <alignment horizontal="center"/>
    </xf>
    <xf numFmtId="0" fontId="5" fillId="0" borderId="42" xfId="0" applyFont="1" applyBorder="1" applyAlignment="1">
      <alignment horizontal="center" vertical="center"/>
    </xf>
    <xf numFmtId="0" fontId="10" fillId="5" borderId="2" xfId="0" applyFont="1" applyFill="1" applyBorder="1" applyAlignment="1">
      <alignment horizontal="center"/>
    </xf>
    <xf numFmtId="0" fontId="10" fillId="5" borderId="86" xfId="0" applyFont="1" applyFill="1" applyBorder="1" applyAlignment="1">
      <alignment horizontal="center" vertical="center"/>
    </xf>
    <xf numFmtId="0" fontId="4" fillId="0" borderId="62" xfId="0" applyFont="1" applyBorder="1" applyAlignment="1"/>
    <xf numFmtId="0" fontId="22" fillId="11" borderId="65" xfId="0" applyFont="1" applyFill="1" applyBorder="1" applyAlignment="1">
      <alignment horizontal="left" vertical="center" wrapText="1"/>
    </xf>
    <xf numFmtId="0" fontId="4" fillId="0" borderId="65" xfId="0" applyFont="1" applyBorder="1" applyAlignment="1"/>
    <xf numFmtId="0" fontId="4" fillId="0" borderId="55" xfId="0" applyFont="1" applyBorder="1" applyAlignment="1"/>
    <xf numFmtId="0" fontId="4" fillId="0" borderId="59" xfId="0" applyFont="1" applyBorder="1" applyAlignment="1"/>
    <xf numFmtId="0" fontId="4" fillId="0" borderId="67" xfId="0" applyFont="1" applyBorder="1" applyAlignment="1"/>
    <xf numFmtId="0" fontId="4" fillId="0" borderId="61" xfId="0" applyFont="1" applyBorder="1" applyAlignment="1"/>
    <xf numFmtId="0" fontId="5" fillId="0" borderId="34" xfId="0" applyFont="1" applyBorder="1" applyAlignment="1">
      <alignment horizontal="left" vertical="top"/>
    </xf>
    <xf numFmtId="0" fontId="3" fillId="4" borderId="34" xfId="0" applyFont="1" applyFill="1" applyBorder="1" applyAlignment="1">
      <alignment horizontal="center" vertical="center"/>
    </xf>
    <xf numFmtId="0" fontId="19" fillId="11" borderId="54" xfId="0" applyFont="1" applyFill="1" applyBorder="1" applyAlignment="1">
      <alignment horizontal="center" vertical="center" wrapText="1"/>
    </xf>
    <xf numFmtId="0" fontId="4" fillId="0" borderId="58" xfId="0" applyFont="1" applyBorder="1" applyAlignment="1"/>
    <xf numFmtId="0" fontId="19" fillId="11" borderId="58" xfId="0" applyFont="1" applyFill="1" applyBorder="1" applyAlignment="1">
      <alignment horizontal="left" vertical="center" wrapText="1"/>
    </xf>
    <xf numFmtId="0" fontId="4" fillId="0" borderId="60" xfId="0" applyFont="1" applyBorder="1" applyAlignment="1"/>
    <xf numFmtId="0" fontId="7" fillId="5" borderId="5" xfId="0" applyFont="1" applyFill="1" applyBorder="1" applyAlignment="1">
      <alignment horizontal="center"/>
    </xf>
    <xf numFmtId="0" fontId="3" fillId="10" borderId="34" xfId="0" applyFont="1" applyFill="1" applyBorder="1" applyAlignment="1">
      <alignment horizontal="center" vertical="center"/>
    </xf>
    <xf numFmtId="0" fontId="4" fillId="0" borderId="52" xfId="0" applyFont="1" applyBorder="1" applyAlignment="1"/>
    <xf numFmtId="0" fontId="10" fillId="5" borderId="53" xfId="0" applyFont="1" applyFill="1" applyBorder="1" applyAlignment="1">
      <alignment horizontal="center"/>
    </xf>
    <xf numFmtId="0" fontId="17" fillId="0" borderId="14" xfId="0" applyFont="1" applyBorder="1" applyAlignment="1">
      <alignment horizontal="left" vertical="top"/>
    </xf>
    <xf numFmtId="0" fontId="18" fillId="11" borderId="34" xfId="0" applyFont="1" applyFill="1" applyBorder="1" applyAlignment="1">
      <alignment horizontal="left" vertical="top"/>
    </xf>
    <xf numFmtId="165" fontId="18" fillId="11" borderId="34" xfId="0" applyNumberFormat="1" applyFont="1" applyFill="1" applyBorder="1" applyAlignment="1">
      <alignment horizontal="center" vertical="center"/>
    </xf>
    <xf numFmtId="0" fontId="10" fillId="5" borderId="29" xfId="0" applyFont="1" applyFill="1" applyBorder="1" applyAlignment="1">
      <alignment horizontal="center"/>
    </xf>
    <xf numFmtId="0" fontId="3" fillId="0" borderId="2" xfId="0" applyFont="1" applyBorder="1" applyAlignment="1">
      <alignment horizontal="left" vertical="top"/>
    </xf>
    <xf numFmtId="0" fontId="5" fillId="0" borderId="2" xfId="0" applyFont="1" applyBorder="1" applyAlignment="1">
      <alignment horizontal="left" vertical="top" wrapText="1"/>
    </xf>
    <xf numFmtId="0" fontId="5" fillId="0" borderId="44" xfId="0" applyFont="1" applyBorder="1" applyAlignment="1">
      <alignment horizontal="center" vertical="center"/>
    </xf>
    <xf numFmtId="0" fontId="4" fillId="0" borderId="82" xfId="0" applyFont="1" applyBorder="1" applyAlignment="1"/>
    <xf numFmtId="0" fontId="4" fillId="0" borderId="85" xfId="0" applyFont="1" applyBorder="1" applyAlignment="1"/>
    <xf numFmtId="0" fontId="5" fillId="0" borderId="82" xfId="0" applyFont="1" applyBorder="1" applyAlignment="1">
      <alignment horizontal="center" vertical="center" wrapText="1"/>
    </xf>
    <xf numFmtId="0" fontId="5" fillId="0" borderId="44" xfId="0" applyFont="1" applyBorder="1" applyAlignment="1">
      <alignment horizontal="center" vertical="center" wrapText="1"/>
    </xf>
    <xf numFmtId="0" fontId="3" fillId="0" borderId="29" xfId="0" applyFont="1" applyBorder="1" applyAlignment="1">
      <alignment horizontal="center" vertical="center" wrapText="1"/>
    </xf>
    <xf numFmtId="2" fontId="25" fillId="0" borderId="22" xfId="0" applyNumberFormat="1" applyFont="1" applyBorder="1" applyAlignment="1">
      <alignment horizontal="center" vertical="center"/>
    </xf>
    <xf numFmtId="0" fontId="8" fillId="0" borderId="3" xfId="0" applyFont="1" applyBorder="1" applyAlignment="1">
      <alignment horizontal="center" vertical="center" wrapText="1"/>
    </xf>
    <xf numFmtId="1" fontId="8" fillId="0" borderId="27" xfId="0" applyNumberFormat="1" applyFont="1" applyBorder="1" applyAlignment="1">
      <alignment horizontal="center" vertical="center"/>
    </xf>
    <xf numFmtId="0" fontId="3" fillId="0" borderId="44" xfId="0" applyFont="1" applyBorder="1" applyAlignment="1">
      <alignment horizontal="center" vertical="center" wrapText="1"/>
    </xf>
    <xf numFmtId="0" fontId="4" fillId="0" borderId="76" xfId="0" applyFont="1" applyBorder="1" applyAlignment="1"/>
    <xf numFmtId="1" fontId="3" fillId="0" borderId="2" xfId="0" applyNumberFormat="1" applyFont="1" applyBorder="1" applyAlignment="1">
      <alignment horizontal="center" vertical="center"/>
    </xf>
    <xf numFmtId="0" fontId="10" fillId="5" borderId="77" xfId="0" applyFont="1" applyFill="1" applyBorder="1" applyAlignment="1">
      <alignment horizontal="center" vertical="center"/>
    </xf>
    <xf numFmtId="0" fontId="4" fillId="0" borderId="79" xfId="0" applyFont="1" applyBorder="1" applyAlignment="1"/>
    <xf numFmtId="0" fontId="4" fillId="0" borderId="47" xfId="0" applyFont="1" applyBorder="1" applyAlignment="1"/>
    <xf numFmtId="0" fontId="10" fillId="13" borderId="83" xfId="0" applyFont="1" applyFill="1" applyBorder="1" applyAlignment="1">
      <alignment horizontal="center" vertical="center"/>
    </xf>
    <xf numFmtId="0" fontId="3" fillId="14" borderId="83" xfId="0" applyFont="1" applyFill="1" applyBorder="1" applyAlignment="1">
      <alignment horizontal="center" vertical="center"/>
    </xf>
    <xf numFmtId="0" fontId="4" fillId="0" borderId="56" xfId="0" applyFont="1" applyBorder="1" applyAlignment="1"/>
    <xf numFmtId="0" fontId="10" fillId="5" borderId="3" xfId="0" applyFont="1" applyFill="1" applyBorder="1" applyAlignment="1">
      <alignment horizontal="center" vertical="center"/>
    </xf>
    <xf numFmtId="0" fontId="3" fillId="15" borderId="48" xfId="0" applyFont="1" applyFill="1" applyBorder="1" applyAlignment="1">
      <alignment horizontal="center" vertical="center"/>
    </xf>
    <xf numFmtId="0" fontId="4" fillId="0" borderId="70" xfId="0" applyFont="1" applyBorder="1" applyAlignment="1"/>
    <xf numFmtId="0" fontId="7" fillId="5" borderId="34" xfId="0" applyFont="1" applyFill="1" applyBorder="1" applyAlignment="1">
      <alignment horizontal="center"/>
    </xf>
    <xf numFmtId="0" fontId="8" fillId="2" borderId="34" xfId="0" applyFont="1" applyFill="1" applyBorder="1" applyAlignment="1">
      <alignment horizontal="left" vertical="center" wrapText="1"/>
    </xf>
    <xf numFmtId="0" fontId="5" fillId="0" borderId="34" xfId="0" applyFont="1" applyBorder="1" applyAlignment="1">
      <alignment horizontal="left"/>
    </xf>
    <xf numFmtId="0" fontId="11" fillId="16" borderId="34" xfId="0" applyFont="1" applyFill="1" applyBorder="1" applyAlignment="1">
      <alignment horizontal="left"/>
    </xf>
    <xf numFmtId="0" fontId="6" fillId="0" borderId="18" xfId="0" applyFont="1" applyBorder="1" applyAlignment="1">
      <alignment horizontal="left"/>
    </xf>
    <xf numFmtId="0" fontId="10" fillId="5" borderId="2" xfId="0" applyFont="1" applyFill="1" applyBorder="1" applyAlignment="1">
      <alignment horizontal="left"/>
    </xf>
  </cellXfs>
  <cellStyles count="2">
    <cellStyle name="Hyperlink" xfId="1" xr:uid="{00000000-000B-0000-0000-000008000000}"/>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FFFF00"/>
          <bgColor rgb="FFFFFF00"/>
        </patternFill>
      </fill>
    </dxf>
    <dxf>
      <fill>
        <patternFill patternType="solid">
          <fgColor rgb="FFFFFF00"/>
          <bgColor rgb="FFFFFF00"/>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525375" cy="7629525"/>
    <xdr:sp macro="" textlink="">
      <xdr:nvSpPr>
        <xdr:cNvPr id="3" name="Shape 3">
          <a:extLst>
            <a:ext uri="{FF2B5EF4-FFF2-40B4-BE49-F238E27FC236}">
              <a16:creationId xmlns:a16="http://schemas.microsoft.com/office/drawing/2014/main" id="{00000000-0008-0000-0000-000003000000}"/>
            </a:ext>
          </a:extLst>
        </xdr:cNvPr>
        <xdr:cNvSpPr txBox="1"/>
      </xdr:nvSpPr>
      <xdr:spPr>
        <a:xfrm>
          <a:off x="0" y="0"/>
          <a:ext cx="10692000" cy="75600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Ce document doit être déposé sur </a:t>
          </a:r>
          <a:r>
            <a:rPr lang="en-US" sz="1100" u="sng">
              <a:solidFill>
                <a:schemeClr val="dk1"/>
              </a:solidFill>
              <a:latin typeface="Calibri"/>
              <a:ea typeface="Calibri"/>
              <a:cs typeface="Calibri"/>
              <a:sym typeface="Calibri"/>
            </a:rPr>
            <a:t>nuxeo</a:t>
          </a:r>
          <a:r>
            <a:rPr lang="en-US" sz="1100">
              <a:solidFill>
                <a:schemeClr val="dk1"/>
              </a:solidFill>
              <a:latin typeface="Calibri"/>
              <a:ea typeface="Calibri"/>
              <a:cs typeface="Calibri"/>
              <a:sym typeface="Calibri"/>
            </a:rPr>
            <a:t> avec les annexes, sous forme de dossier compressé (zip ou autre).</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b="1">
              <a:solidFill>
                <a:schemeClr val="dk1"/>
              </a:solidFill>
              <a:latin typeface="Calibri"/>
              <a:ea typeface="Calibri"/>
              <a:cs typeface="Calibri"/>
              <a:sym typeface="Calibri"/>
            </a:rPr>
            <a:t>Direction des Etudes et de la Formation</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Tel :+33 (0) 4 89 15 16 04 (secrétariat) BP 2135   - 06103 NICE CEDEX 2</a:t>
          </a:r>
          <a:endParaRPr sz="1400"/>
        </a:p>
        <a:p>
          <a:pPr marL="0" lvl="0" indent="0" algn="l" rtl="0">
            <a:spcBef>
              <a:spcPts val="0"/>
            </a:spcBef>
            <a:spcAft>
              <a:spcPts val="0"/>
            </a:spcAft>
            <a:buNone/>
          </a:pPr>
          <a:endParaRPr sz="1100"/>
        </a:p>
        <a:p>
          <a:pPr marL="0" lvl="0" indent="0" algn="ctr" rtl="0">
            <a:spcBef>
              <a:spcPts val="0"/>
            </a:spcBef>
            <a:spcAft>
              <a:spcPts val="0"/>
            </a:spcAft>
            <a:buNone/>
          </a:pPr>
          <a:r>
            <a:rPr lang="en-US" sz="1600" b="1">
              <a:solidFill>
                <a:schemeClr val="dk1"/>
              </a:solidFill>
              <a:latin typeface="Calibri"/>
              <a:ea typeface="Calibri"/>
              <a:cs typeface="Calibri"/>
              <a:sym typeface="Calibri"/>
            </a:rPr>
            <a:t>Dossier </a:t>
          </a:r>
          <a:r>
            <a:rPr lang="en-US" sz="1600" b="1">
              <a:solidFill>
                <a:srgbClr val="BF9000"/>
              </a:solidFill>
              <a:latin typeface="Calibri"/>
              <a:ea typeface="Calibri"/>
              <a:cs typeface="Calibri"/>
              <a:sym typeface="Calibri"/>
            </a:rPr>
            <a:t>d'instruction pour </a:t>
          </a:r>
          <a:r>
            <a:rPr lang="en-US" sz="1600" b="1">
              <a:solidFill>
                <a:schemeClr val="dk1"/>
              </a:solidFill>
              <a:latin typeface="Calibri"/>
              <a:ea typeface="Calibri"/>
              <a:cs typeface="Calibri"/>
              <a:sym typeface="Calibri"/>
            </a:rPr>
            <a:t>création, modification, renouvellement, fermeture</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Contrat 2022</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Diplôme D’Université (DU)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Inter-Université (DIU)</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&amp;</a:t>
          </a:r>
          <a:endParaRPr sz="1600">
            <a:latin typeface="Arial"/>
            <a:ea typeface="Arial"/>
            <a:cs typeface="Arial"/>
            <a:sym typeface="Arial"/>
          </a:endParaRPr>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d’Etablissement (DE)</a:t>
          </a:r>
          <a:endParaRPr sz="1600">
            <a:latin typeface="Arial"/>
            <a:ea typeface="Arial"/>
            <a:cs typeface="Arial"/>
            <a:sym typeface="Arial"/>
          </a:endParaRPr>
        </a:p>
        <a:p>
          <a:pPr marL="274320" lvl="0" indent="-274320" algn="just" rtl="0">
            <a:spcBef>
              <a:spcPts val="1200"/>
            </a:spcBef>
            <a:spcAft>
              <a:spcPts val="0"/>
            </a:spcAft>
            <a:buNone/>
          </a:pPr>
          <a:endParaRPr sz="1100" b="1" i="1">
            <a:latin typeface="Arial"/>
            <a:ea typeface="Arial"/>
            <a:cs typeface="Arial"/>
            <a:sym typeface="Arial"/>
          </a:endParaRPr>
        </a:p>
        <a:p>
          <a:pPr marL="274320" lvl="0" indent="-274320" algn="just" rtl="0">
            <a:spcBef>
              <a:spcPts val="1800"/>
            </a:spcBef>
            <a:spcAft>
              <a:spcPts val="0"/>
            </a:spcAft>
            <a:buNone/>
          </a:pPr>
          <a:r>
            <a:rPr lang="en-US" sz="1100" b="1" i="1">
              <a:solidFill>
                <a:srgbClr val="BF9000"/>
              </a:solidFill>
              <a:latin typeface="Arial"/>
              <a:ea typeface="Arial"/>
              <a:cs typeface="Arial"/>
              <a:sym typeface="Arial"/>
            </a:rPr>
            <a:t>Définition Formation établissement : </a:t>
          </a:r>
          <a:endParaRPr sz="1400"/>
        </a:p>
        <a:p>
          <a:pPr marL="274320" lvl="0" indent="-274320" algn="l" rtl="0">
            <a:spcBef>
              <a:spcPts val="1800"/>
            </a:spcBef>
            <a:spcAft>
              <a:spcPts val="0"/>
            </a:spcAft>
            <a:buNone/>
          </a:pPr>
          <a:r>
            <a:rPr lang="en-US" sz="1100" b="1" i="1">
              <a:solidFill>
                <a:srgbClr val="BF9000"/>
              </a:solidFill>
              <a:latin typeface="Arial"/>
              <a:ea typeface="Arial"/>
              <a:cs typeface="Arial"/>
              <a:sym typeface="Arial"/>
            </a:rPr>
            <a:t>Processus : Ce dossier est a renseigner à partir du moment où l'opportunité de création/modification/renouvellement/fermeture a été validée par le Vice-président Formation à l'issue de la phase de formalisation. </a:t>
          </a:r>
          <a:endParaRPr sz="1400"/>
        </a:p>
        <a:p>
          <a:pPr marL="274320" lvl="0" indent="-274320" algn="l" rtl="0">
            <a:spcBef>
              <a:spcPts val="1800"/>
            </a:spcBef>
            <a:spcAft>
              <a:spcPts val="0"/>
            </a:spcAft>
            <a:buNone/>
          </a:pPr>
          <a:r>
            <a:rPr lang="en-US" sz="1100" b="1" i="1">
              <a:solidFill>
                <a:srgbClr val="BF9000"/>
              </a:solidFill>
              <a:latin typeface="Arial"/>
              <a:ea typeface="Arial"/>
              <a:cs typeface="Arial"/>
              <a:sym typeface="Arial"/>
            </a:rPr>
            <a:t>Une fois le dossier renseigné, il devra être déposé au bureau de la scolarité de votre composante pour vérification avant envoi à la DEF/SPOF.</a:t>
          </a:r>
          <a:endParaRPr sz="1100" b="1" i="1">
            <a:solidFill>
              <a:srgbClr val="BF9000"/>
            </a:solidFill>
            <a:latin typeface="Arial"/>
            <a:ea typeface="Arial"/>
            <a:cs typeface="Arial"/>
            <a:sym typeface="Arial"/>
          </a:endParaRPr>
        </a:p>
        <a:p>
          <a:pPr marL="274320" lvl="0" indent="-274320" algn="just" rtl="0">
            <a:spcBef>
              <a:spcPts val="1800"/>
            </a:spcBef>
            <a:spcAft>
              <a:spcPts val="0"/>
            </a:spcAft>
            <a:buNone/>
          </a:pPr>
          <a:r>
            <a:rPr lang="en-US" sz="1100" b="1" i="1">
              <a:solidFill>
                <a:schemeClr val="dk1"/>
              </a:solidFill>
              <a:latin typeface="Arial"/>
              <a:ea typeface="Arial"/>
              <a:cs typeface="Arial"/>
              <a:sym typeface="Arial"/>
            </a:rPr>
            <a:t>Note à l’attention des porteurs de projet et des directions support :</a:t>
          </a:r>
          <a:endParaRPr sz="1100" b="1">
            <a:latin typeface="Arial"/>
            <a:ea typeface="Arial"/>
            <a:cs typeface="Arial"/>
            <a:sym typeface="Arial"/>
          </a:endParaRPr>
        </a:p>
        <a:p>
          <a:pPr marL="342900" lvl="0" indent="-342900" algn="just" rtl="0">
            <a:spcBef>
              <a:spcPts val="60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 feuillet 1 est la note de présentation à renseigner pour la phase de présentation du projet</a:t>
          </a:r>
          <a:endParaRPr sz="1200" b="1" i="1">
            <a:solidFill>
              <a:srgbClr val="BF9000"/>
            </a:solidFill>
            <a:latin typeface="Calibri"/>
            <a:ea typeface="Calibri"/>
            <a:cs typeface="Calibri"/>
            <a:sym typeface="Calibri"/>
          </a:endParaRPr>
        </a:p>
        <a:p>
          <a:pPr marL="342900" lvl="0" indent="-342900" algn="just" rtl="0">
            <a:spcBef>
              <a:spcPts val="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Les feuillets 2, 3, 4, 5, 6 et 7 sont renseignés par le porteur du projet. Les autres feuillets (8 et 9) sont renseignés par les Directions support concernées.</a:t>
          </a:r>
          <a:endParaRPr sz="1400"/>
        </a:p>
        <a:p>
          <a:pPr marL="342900" lvl="0" indent="-342900" algn="just" rtl="0">
            <a:spcBef>
              <a:spcPts val="0"/>
            </a:spcBef>
            <a:spcAft>
              <a:spcPts val="0"/>
            </a:spcAft>
            <a:buClr>
              <a:srgbClr val="BF9000"/>
            </a:buClr>
            <a:buSzPts val="1200"/>
            <a:buFont typeface="Noto Sans Symbols"/>
            <a:buChar char="∙"/>
          </a:pPr>
          <a:r>
            <a:rPr lang="en-US" sz="1200" b="1" i="1">
              <a:solidFill>
                <a:srgbClr val="BF9000"/>
              </a:solidFill>
              <a:latin typeface="Calibri"/>
              <a:ea typeface="Calibri"/>
              <a:cs typeface="Calibri"/>
              <a:sym typeface="Calibri"/>
            </a:rPr>
            <a:t>Le feuillet "Suivi du propcessus" est à renseigner au long du processus d'instruction par le service scolarité et la DEF/SPOF.</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créations, toutes les informations devront être obligatoirement transmises par les déposants pour que le dossier soit examiné.</a:t>
          </a:r>
          <a:endParaRPr sz="1400"/>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modification, la dernière version du dossier devra être prise comme base de travail. Les modifications devront être clairement signalées dans les </a:t>
          </a:r>
          <a:r>
            <a:rPr lang="en-US" sz="1100" i="1">
              <a:solidFill>
                <a:srgbClr val="FF0000"/>
              </a:solidFill>
              <a:latin typeface="Calibri"/>
              <a:ea typeface="Calibri"/>
              <a:cs typeface="Calibri"/>
              <a:sym typeface="Calibri"/>
            </a:rPr>
            <a:t>fichiers du dossier (dossier + MCC) et une brève notice devra accompagnant le dépôt devra expliquer les modifications apportées.</a:t>
          </a:r>
          <a:endParaRPr sz="1100">
            <a:solidFill>
              <a:srgbClr val="FF0000"/>
            </a:solidFill>
          </a:endParaRPr>
        </a:p>
        <a:p>
          <a:pPr marL="342900" lvl="0" indent="-342900" algn="just" rtl="0">
            <a:spcBef>
              <a:spcPts val="0"/>
            </a:spcBef>
            <a:spcAft>
              <a:spcPts val="0"/>
            </a:spcAft>
            <a:buClr>
              <a:srgbClr val="FF0000"/>
            </a:buClr>
            <a:buSzPts val="1100"/>
            <a:buFont typeface="Noto Sans Symbols"/>
            <a:buChar char="∙"/>
          </a:pPr>
          <a:r>
            <a:rPr lang="en-US" sz="1100" i="1">
              <a:solidFill>
                <a:srgbClr val="FF0000"/>
              </a:solidFill>
              <a:latin typeface="Calibri"/>
              <a:ea typeface="Calibri"/>
              <a:cs typeface="Calibri"/>
              <a:sym typeface="Calibri"/>
            </a:rPr>
            <a:t>L’équilibre financier est obligatoire</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Toute demande de création validée sera valable jusqu'à la fin de la période d'accréditation en cours. A l'issue de cette période une demande de renouvellement devra être faite.</a:t>
          </a:r>
          <a:endParaRPr sz="1100"/>
        </a:p>
        <a:p>
          <a:pPr marL="342900" lvl="0" indent="-342900" algn="just" rtl="0">
            <a:spcBef>
              <a:spcPts val="0"/>
            </a:spcBef>
            <a:spcAft>
              <a:spcPts val="0"/>
            </a:spcAft>
            <a:buSzPts val="1100"/>
            <a:buFont typeface="Noto Sans Symbols"/>
            <a:buChar char="∙"/>
          </a:pPr>
          <a:r>
            <a:rPr lang="en-US" sz="1100" i="1">
              <a:solidFill>
                <a:schemeClr val="dk1"/>
              </a:solidFill>
              <a:latin typeface="Calibri"/>
              <a:ea typeface="Calibri"/>
              <a:cs typeface="Calibri"/>
              <a:sym typeface="Calibri"/>
            </a:rPr>
            <a:t>Pour un affichage correct de l’offre de formation, merci de faire une demande de fermeture.</a:t>
          </a:r>
          <a:endParaRPr sz="1100">
            <a:latin typeface="Arial"/>
            <a:ea typeface="Arial"/>
            <a:cs typeface="Arial"/>
            <a:sym typeface="Arial"/>
          </a:endParaRPr>
        </a:p>
      </xdr:txBody>
    </xdr:sp>
    <xdr:clientData fLocksWithSheet="0"/>
  </xdr:oneCellAnchor>
  <xdr:oneCellAnchor>
    <xdr:from>
      <xdr:col>7</xdr:col>
      <xdr:colOff>600075</xdr:colOff>
      <xdr:row>0</xdr:row>
      <xdr:rowOff>85725</xdr:rowOff>
    </xdr:from>
    <xdr:ext cx="2895600"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47625</xdr:rowOff>
    </xdr:from>
    <xdr:ext cx="866775" cy="76200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114300</xdr:colOff>
      <xdr:row>0</xdr:row>
      <xdr:rowOff>76200</xdr:rowOff>
    </xdr:from>
    <xdr:ext cx="895350" cy="685800"/>
    <xdr:pic>
      <xdr:nvPicPr>
        <xdr:cNvPr id="3" name="image3.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76200</xdr:colOff>
      <xdr:row>3</xdr:row>
      <xdr:rowOff>38100</xdr:rowOff>
    </xdr:from>
    <xdr:ext cx="628650" cy="133350"/>
    <xdr:sp macro="" textlink="">
      <xdr:nvSpPr>
        <xdr:cNvPr id="4" name="Shape 4">
          <a:extLst>
            <a:ext uri="{FF2B5EF4-FFF2-40B4-BE49-F238E27FC236}">
              <a16:creationId xmlns:a16="http://schemas.microsoft.com/office/drawing/2014/main" id="{00000000-0008-0000-0700-000004000000}"/>
            </a:ext>
          </a:extLst>
        </xdr:cNvPr>
        <xdr:cNvSpPr/>
      </xdr:nvSpPr>
      <xdr:spPr>
        <a:xfrm>
          <a:off x="5036438" y="3718088"/>
          <a:ext cx="619125" cy="1238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95250</xdr:colOff>
      <xdr:row>29</xdr:row>
      <xdr:rowOff>200025</xdr:rowOff>
    </xdr:from>
    <xdr:ext cx="790575" cy="133350"/>
    <xdr:sp macro="" textlink="">
      <xdr:nvSpPr>
        <xdr:cNvPr id="5" name="Shape 5">
          <a:extLst>
            <a:ext uri="{FF2B5EF4-FFF2-40B4-BE49-F238E27FC236}">
              <a16:creationId xmlns:a16="http://schemas.microsoft.com/office/drawing/2014/main" id="{00000000-0008-0000-0700-000005000000}"/>
            </a:ext>
          </a:extLst>
        </xdr:cNvPr>
        <xdr:cNvSpPr/>
      </xdr:nvSpPr>
      <xdr:spPr>
        <a:xfrm>
          <a:off x="4955475" y="3718088"/>
          <a:ext cx="781050" cy="1238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85725</xdr:colOff>
      <xdr:row>20</xdr:row>
      <xdr:rowOff>28575</xdr:rowOff>
    </xdr:from>
    <xdr:ext cx="790575" cy="133350"/>
    <xdr:sp macro="" textlink="">
      <xdr:nvSpPr>
        <xdr:cNvPr id="6" name="Shape 6">
          <a:extLst>
            <a:ext uri="{FF2B5EF4-FFF2-40B4-BE49-F238E27FC236}">
              <a16:creationId xmlns:a16="http://schemas.microsoft.com/office/drawing/2014/main" id="{00000000-0008-0000-0700-000006000000}"/>
            </a:ext>
          </a:extLst>
        </xdr:cNvPr>
        <xdr:cNvSpPr/>
      </xdr:nvSpPr>
      <xdr:spPr>
        <a:xfrm>
          <a:off x="4955475" y="3718088"/>
          <a:ext cx="781050" cy="12382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85725</xdr:colOff>
      <xdr:row>36</xdr:row>
      <xdr:rowOff>133350</xdr:rowOff>
    </xdr:from>
    <xdr:ext cx="2952750" cy="152400"/>
    <xdr:sp macro="" textlink="">
      <xdr:nvSpPr>
        <xdr:cNvPr id="7" name="Shape 7">
          <a:extLst>
            <a:ext uri="{FF2B5EF4-FFF2-40B4-BE49-F238E27FC236}">
              <a16:creationId xmlns:a16="http://schemas.microsoft.com/office/drawing/2014/main" id="{00000000-0008-0000-0700-000007000000}"/>
            </a:ext>
          </a:extLst>
        </xdr:cNvPr>
        <xdr:cNvSpPr/>
      </xdr:nvSpPr>
      <xdr:spPr>
        <a:xfrm>
          <a:off x="3874388" y="3708563"/>
          <a:ext cx="2943225" cy="142875"/>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8</xdr:col>
      <xdr:colOff>9525</xdr:colOff>
      <xdr:row>39</xdr:row>
      <xdr:rowOff>19050</xdr:rowOff>
    </xdr:from>
    <xdr:ext cx="2028825" cy="161925"/>
    <xdr:sp macro="" textlink="">
      <xdr:nvSpPr>
        <xdr:cNvPr id="8" name="Shape 8">
          <a:extLst>
            <a:ext uri="{FF2B5EF4-FFF2-40B4-BE49-F238E27FC236}">
              <a16:creationId xmlns:a16="http://schemas.microsoft.com/office/drawing/2014/main" id="{00000000-0008-0000-0700-000008000000}"/>
            </a:ext>
          </a:extLst>
        </xdr:cNvPr>
        <xdr:cNvSpPr/>
      </xdr:nvSpPr>
      <xdr:spPr>
        <a:xfrm>
          <a:off x="4336350" y="3703800"/>
          <a:ext cx="2019300" cy="152400"/>
        </a:xfrm>
        <a:prstGeom prst="rightArrow">
          <a:avLst>
            <a:gd name="adj1" fmla="val 50000"/>
            <a:gd name="adj2" fmla="val 50000"/>
          </a:avLst>
        </a:prstGeom>
        <a:solidFill>
          <a:schemeClr val="accent6"/>
        </a:solidFill>
        <a:ln w="12700" cap="flat" cmpd="sng">
          <a:solidFill>
            <a:srgbClr val="00B05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hyperlink" Target="https://www.institut-agro-montpellier.fr/planthealth" TargetMode="External"/><Relationship Id="rId2" Type="http://schemas.openxmlformats.org/officeDocument/2006/relationships/hyperlink" Target="https://www.institut-agro-montpellier.fr/formations/catalogue-des-formations/recherche-d-une-formation/1ere-annee-m1-master-3a" TargetMode="External"/><Relationship Id="rId1" Type="http://schemas.openxmlformats.org/officeDocument/2006/relationships/hyperlink" Target="https://www.univ-tlse3.fr/master-mention-biologie-vegetale" TargetMode="External"/><Relationship Id="rId6" Type="http://schemas.openxmlformats.org/officeDocument/2006/relationships/hyperlink" Target="../../../../../BOOST2/Downloads/Master_TULIP_2021_EN_FINAL.pdf" TargetMode="External"/><Relationship Id="rId5" Type="http://schemas.openxmlformats.org/officeDocument/2006/relationships/hyperlink" Target="https://www.uni-goettingen.de/en/148939.html" TargetMode="External"/><Relationship Id="rId4" Type="http://schemas.openxmlformats.org/officeDocument/2006/relationships/hyperlink" Target="https://www.iamb.it/wp-content/uploads/2022/12/Information_Sheet_SARE_2022-2023_consolidato-2.pdf" TargetMode="Externa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F3F3F"/>
    <pageSetUpPr fitToPage="1"/>
  </sheetPr>
  <dimension ref="A1:A1000"/>
  <sheetViews>
    <sheetView workbookViewId="0"/>
  </sheetViews>
  <sheetFormatPr baseColWidth="10" defaultColWidth="14.453125" defaultRowHeight="15" customHeight="1" x14ac:dyDescent="0.35"/>
  <cols>
    <col min="1" max="1" width="13.54296875" customWidth="1"/>
    <col min="2" max="26" width="9.1796875" customWidth="1"/>
  </cols>
  <sheetData>
    <row r="1" spans="1:1" ht="14.5" x14ac:dyDescent="0.35">
      <c r="A1" s="1"/>
    </row>
    <row r="21" ht="15.75" customHeight="1" x14ac:dyDescent="0.35"/>
    <row r="22" ht="15.75" customHeight="1" x14ac:dyDescent="0.35"/>
    <row r="23" ht="27.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29"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AF6"/>
    <pageSetUpPr fitToPage="1"/>
  </sheetPr>
  <dimension ref="A1:D1000"/>
  <sheetViews>
    <sheetView topLeftCell="A29" workbookViewId="0">
      <selection activeCell="A34" sqref="A34:B34"/>
    </sheetView>
  </sheetViews>
  <sheetFormatPr baseColWidth="10" defaultColWidth="14.453125" defaultRowHeight="15" customHeight="1" x14ac:dyDescent="0.35"/>
  <cols>
    <col min="1" max="1" width="111.81640625" customWidth="1"/>
    <col min="2" max="2" width="21.7265625" customWidth="1"/>
    <col min="3" max="3" width="11.453125" customWidth="1"/>
    <col min="4" max="4" width="47.453125" customWidth="1"/>
    <col min="5" max="26" width="11.453125" customWidth="1"/>
  </cols>
  <sheetData>
    <row r="1" spans="1:2" ht="68.25" customHeight="1" x14ac:dyDescent="0.35">
      <c r="A1" s="126" t="s">
        <v>0</v>
      </c>
      <c r="B1" s="2"/>
    </row>
    <row r="3" spans="1:2" ht="14.5" x14ac:dyDescent="0.35">
      <c r="A3" s="297" t="s">
        <v>1</v>
      </c>
      <c r="B3" s="286"/>
    </row>
    <row r="4" spans="1:2" ht="14.5" x14ac:dyDescent="0.35">
      <c r="A4" s="3" t="s">
        <v>2</v>
      </c>
      <c r="B4" s="4" t="s">
        <v>3</v>
      </c>
    </row>
    <row r="5" spans="1:2" ht="14.5" x14ac:dyDescent="0.35">
      <c r="A5" s="5" t="s">
        <v>4</v>
      </c>
      <c r="B5" s="172" t="s">
        <v>5</v>
      </c>
    </row>
    <row r="6" spans="1:2" ht="14.5" x14ac:dyDescent="0.35">
      <c r="A6" s="127" t="s">
        <v>6</v>
      </c>
      <c r="B6" s="173" t="s">
        <v>7</v>
      </c>
    </row>
    <row r="7" spans="1:2" ht="14.5" x14ac:dyDescent="0.35">
      <c r="A7" s="282" t="s">
        <v>8</v>
      </c>
      <c r="B7" s="283"/>
    </row>
    <row r="8" spans="1:2" ht="30" customHeight="1" x14ac:dyDescent="0.35">
      <c r="A8" s="298" t="s">
        <v>9</v>
      </c>
      <c r="B8" s="299"/>
    </row>
    <row r="9" spans="1:2" ht="30.75" customHeight="1" x14ac:dyDescent="0.35">
      <c r="A9" s="284" t="s">
        <v>10</v>
      </c>
      <c r="B9" s="281"/>
    </row>
    <row r="10" spans="1:2" ht="87.75" customHeight="1" x14ac:dyDescent="0.35">
      <c r="A10" s="285" t="s">
        <v>11</v>
      </c>
      <c r="B10" s="286"/>
    </row>
    <row r="11" spans="1:2" ht="14.5" x14ac:dyDescent="0.35">
      <c r="A11" s="294" t="s">
        <v>12</v>
      </c>
      <c r="B11" s="295"/>
    </row>
    <row r="12" spans="1:2" ht="14.5" x14ac:dyDescent="0.35">
      <c r="A12" s="128" t="s">
        <v>13</v>
      </c>
      <c r="B12" s="174" t="s">
        <v>14</v>
      </c>
    </row>
    <row r="13" spans="1:2" ht="14.5" x14ac:dyDescent="0.35">
      <c r="A13" s="129" t="s">
        <v>15</v>
      </c>
      <c r="B13" s="175" t="s">
        <v>16</v>
      </c>
    </row>
    <row r="14" spans="1:2" ht="14.5" x14ac:dyDescent="0.35">
      <c r="A14" s="129" t="s">
        <v>17</v>
      </c>
      <c r="B14" s="175" t="s">
        <v>18</v>
      </c>
    </row>
    <row r="15" spans="1:2" ht="41.25" customHeight="1" x14ac:dyDescent="0.35">
      <c r="A15" s="284" t="s">
        <v>19</v>
      </c>
      <c r="B15" s="281"/>
    </row>
    <row r="16" spans="1:2" ht="90.75" customHeight="1" x14ac:dyDescent="0.35">
      <c r="A16" s="296" t="s">
        <v>20</v>
      </c>
      <c r="B16" s="283"/>
    </row>
    <row r="17" spans="1:4" ht="21.75" customHeight="1" x14ac:dyDescent="0.35">
      <c r="A17" s="130" t="s">
        <v>21</v>
      </c>
      <c r="B17" s="131" t="s">
        <v>22</v>
      </c>
    </row>
    <row r="18" spans="1:4" ht="21.75" customHeight="1" x14ac:dyDescent="0.35">
      <c r="A18" s="128" t="s">
        <v>23</v>
      </c>
      <c r="B18" s="132" t="s">
        <v>24</v>
      </c>
    </row>
    <row r="19" spans="1:4" ht="14.5" x14ac:dyDescent="0.35">
      <c r="A19" s="130" t="s">
        <v>25</v>
      </c>
      <c r="B19" s="133"/>
    </row>
    <row r="20" spans="1:4" ht="14.5" x14ac:dyDescent="0.35">
      <c r="A20" s="134" t="s">
        <v>26</v>
      </c>
      <c r="B20" s="132" t="s">
        <v>27</v>
      </c>
    </row>
    <row r="21" spans="1:4" ht="15.75" customHeight="1" x14ac:dyDescent="0.35">
      <c r="A21" s="135" t="s">
        <v>28</v>
      </c>
      <c r="B21" s="136" t="s">
        <v>27</v>
      </c>
    </row>
    <row r="22" spans="1:4" ht="49.5" customHeight="1" x14ac:dyDescent="0.35">
      <c r="A22" s="297" t="s">
        <v>29</v>
      </c>
      <c r="B22" s="286"/>
    </row>
    <row r="23" spans="1:4" ht="27.75" customHeight="1" x14ac:dyDescent="0.35">
      <c r="A23" s="297" t="s">
        <v>30</v>
      </c>
      <c r="B23" s="286"/>
    </row>
    <row r="24" spans="1:4" ht="15.75" customHeight="1" x14ac:dyDescent="0.35">
      <c r="A24" s="282" t="s">
        <v>31</v>
      </c>
      <c r="B24" s="290"/>
    </row>
    <row r="25" spans="1:4" ht="15.75" customHeight="1" x14ac:dyDescent="0.35">
      <c r="A25" s="284" t="s">
        <v>32</v>
      </c>
      <c r="B25" s="281"/>
    </row>
    <row r="26" spans="1:4" ht="17.25" customHeight="1" x14ac:dyDescent="0.35">
      <c r="A26" s="130" t="s">
        <v>33</v>
      </c>
      <c r="B26" s="176" t="s">
        <v>34</v>
      </c>
    </row>
    <row r="27" spans="1:4" ht="104.25" customHeight="1" x14ac:dyDescent="0.35">
      <c r="A27" s="284" t="s">
        <v>35</v>
      </c>
      <c r="B27" s="281"/>
    </row>
    <row r="28" spans="1:4" ht="15" customHeight="1" x14ac:dyDescent="0.35">
      <c r="A28" s="130" t="s">
        <v>36</v>
      </c>
      <c r="B28" s="177" t="s">
        <v>27</v>
      </c>
      <c r="C28" s="291"/>
      <c r="D28" s="279"/>
    </row>
    <row r="29" spans="1:4" ht="15.75" customHeight="1" x14ac:dyDescent="0.35">
      <c r="A29" s="280" t="s">
        <v>37</v>
      </c>
      <c r="B29" s="281"/>
      <c r="C29" s="292"/>
      <c r="D29" s="279"/>
    </row>
    <row r="30" spans="1:4" ht="25.5" customHeight="1" x14ac:dyDescent="0.35">
      <c r="A30" s="282" t="s">
        <v>38</v>
      </c>
      <c r="B30" s="283"/>
    </row>
    <row r="31" spans="1:4" ht="30.75" customHeight="1" x14ac:dyDescent="0.35">
      <c r="A31" s="284" t="s">
        <v>39</v>
      </c>
      <c r="B31" s="281"/>
    </row>
    <row r="32" spans="1:4" ht="46.5" customHeight="1" x14ac:dyDescent="0.35">
      <c r="A32" s="285" t="s">
        <v>40</v>
      </c>
      <c r="B32" s="286"/>
    </row>
    <row r="33" spans="1:2" ht="26.25" customHeight="1" x14ac:dyDescent="0.35">
      <c r="A33" s="130" t="s">
        <v>41</v>
      </c>
      <c r="B33" s="131"/>
    </row>
    <row r="34" spans="1:2" ht="65.25" customHeight="1" x14ac:dyDescent="0.35">
      <c r="A34" s="287" t="s">
        <v>42</v>
      </c>
      <c r="B34" s="288"/>
    </row>
    <row r="35" spans="1:2" ht="20.25" customHeight="1" x14ac:dyDescent="0.35">
      <c r="A35" s="285" t="s">
        <v>43</v>
      </c>
      <c r="B35" s="286"/>
    </row>
    <row r="36" spans="1:2" ht="21" customHeight="1" x14ac:dyDescent="0.35">
      <c r="A36" s="130" t="s">
        <v>44</v>
      </c>
      <c r="B36" s="131"/>
    </row>
    <row r="37" spans="1:2" ht="16.5" customHeight="1" x14ac:dyDescent="0.35">
      <c r="A37" s="289" t="s">
        <v>45</v>
      </c>
      <c r="B37" s="281"/>
    </row>
    <row r="38" spans="1:2" ht="15.75" customHeight="1" x14ac:dyDescent="0.35"/>
    <row r="39" spans="1:2" ht="15.75" customHeight="1" x14ac:dyDescent="0.35">
      <c r="A39" s="293" t="s">
        <v>46</v>
      </c>
      <c r="B39" s="279"/>
    </row>
    <row r="40" spans="1:2" ht="15.75" customHeight="1" x14ac:dyDescent="0.35"/>
    <row r="41" spans="1:2" ht="15.75" customHeight="1" x14ac:dyDescent="0.35">
      <c r="A41" s="276" t="s">
        <v>47</v>
      </c>
      <c r="B41" s="277"/>
    </row>
    <row r="42" spans="1:2" ht="15.75" customHeight="1" x14ac:dyDescent="0.35"/>
    <row r="43" spans="1:2" ht="15.75" customHeight="1" x14ac:dyDescent="0.35">
      <c r="A43" s="278"/>
      <c r="B43" s="279"/>
    </row>
    <row r="44" spans="1:2" ht="15.75" customHeight="1" x14ac:dyDescent="0.35"/>
    <row r="45" spans="1:2" ht="15.75" customHeight="1" x14ac:dyDescent="0.35"/>
    <row r="46" spans="1:2" ht="15.75" customHeight="1" x14ac:dyDescent="0.35"/>
    <row r="47" spans="1:2" ht="15.75" customHeight="1" x14ac:dyDescent="0.35"/>
    <row r="48" spans="1:2"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4">
    <mergeCell ref="A3:B3"/>
    <mergeCell ref="A7:B7"/>
    <mergeCell ref="A8:B8"/>
    <mergeCell ref="A9:B9"/>
    <mergeCell ref="A10:B10"/>
    <mergeCell ref="A11:B11"/>
    <mergeCell ref="A15:B15"/>
    <mergeCell ref="A16:B16"/>
    <mergeCell ref="A22:B22"/>
    <mergeCell ref="A23:B23"/>
    <mergeCell ref="A24:B24"/>
    <mergeCell ref="A25:B25"/>
    <mergeCell ref="A27:B27"/>
    <mergeCell ref="C28:D29"/>
    <mergeCell ref="A39:B39"/>
    <mergeCell ref="A41:B41"/>
    <mergeCell ref="A43:B43"/>
    <mergeCell ref="A29:B29"/>
    <mergeCell ref="A30:B30"/>
    <mergeCell ref="A31:B31"/>
    <mergeCell ref="A32:B32"/>
    <mergeCell ref="A34:B34"/>
    <mergeCell ref="A35:B35"/>
    <mergeCell ref="A37:B37"/>
  </mergeCells>
  <dataValidations count="5">
    <dataValidation type="list" allowBlank="1" showErrorMessage="1" sqref="B33" xr:uid="{00000000-0002-0000-0100-000000000000}">
      <formula1>"Favorable,Défavorable"</formula1>
    </dataValidation>
    <dataValidation type="list" allowBlank="1" showErrorMessage="1" sqref="B17" xr:uid="{00000000-0002-0000-0100-000002000000}">
      <formula1>"Synchrone,Asynchrone"</formula1>
    </dataValidation>
    <dataValidation type="list" allowBlank="1" showErrorMessage="1" sqref="B20:B21 B28 B36" xr:uid="{00000000-0002-0000-0100-000003000000}">
      <formula1>"Oui,Non"</formula1>
    </dataValidation>
    <dataValidation type="list" allowBlank="1" showErrorMessage="1" sqref="B4" xr:uid="{00000000-0002-0000-0100-000006000000}">
      <formula1>"Création,Modification,Renouvellement"</formula1>
    </dataValidation>
    <dataValidation type="list" allowBlank="1" showErrorMessage="1" sqref="B18" xr:uid="{00000000-0002-0000-0100-000009000000}">
      <formula1>"Présentiel,Distanciel,Hybride"</formula1>
    </dataValidation>
  </dataValidations>
  <pageMargins left="0.25" right="0.25" top="0.75" bottom="0.75" header="0" footer="0"/>
  <pageSetup paperSize="9" fitToHeight="0" orientation="portrait"/>
  <drawing r:id="rId1"/>
  <extLst>
    <ext xmlns:x14="http://schemas.microsoft.com/office/spreadsheetml/2009/9/main" uri="{CCE6A557-97BC-4b89-ADB6-D9C93CAAB3DF}">
      <x14:dataValidations xmlns:xm="http://schemas.microsoft.com/office/excel/2006/main" count="5">
        <x14:dataValidation type="list" allowBlank="1" showErrorMessage="1" xr:uid="{00000000-0002-0000-0100-000001000000}">
          <x14:formula1>
            <xm:f>Données!$F$2:$F$8</xm:f>
          </x14:formula1>
          <xm:sqref>B13:B14</xm:sqref>
        </x14:dataValidation>
        <x14:dataValidation type="list" allowBlank="1" showErrorMessage="1" xr:uid="{00000000-0002-0000-0100-000004000000}">
          <x14:formula1>
            <xm:f>Données!$A$2:$A$5</xm:f>
          </x14:formula1>
          <xm:sqref>B12</xm:sqref>
        </x14:dataValidation>
        <x14:dataValidation type="list" allowBlank="1" showErrorMessage="1" xr:uid="{00000000-0002-0000-0100-000005000000}">
          <x14:formula1>
            <xm:f>Données!$J$2:$J$7</xm:f>
          </x14:formula1>
          <xm:sqref>B26</xm:sqref>
        </x14:dataValidation>
        <x14:dataValidation type="list" allowBlank="1" showErrorMessage="1" xr:uid="{00000000-0002-0000-0100-000007000000}">
          <x14:formula1>
            <xm:f>Données!$D$2:$D$19</xm:f>
          </x14:formula1>
          <xm:sqref>B5</xm:sqref>
        </x14:dataValidation>
        <x14:dataValidation type="list" allowBlank="1" showErrorMessage="1" xr:uid="{00000000-0002-0000-0100-000008000000}">
          <x14:formula1>
            <xm:f>Données!$G$2:$G$53</xm:f>
          </x14:formula1>
          <xm:sqref>B6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Z964"/>
  <sheetViews>
    <sheetView topLeftCell="A25" workbookViewId="0">
      <selection activeCell="A10" sqref="A10"/>
    </sheetView>
  </sheetViews>
  <sheetFormatPr baseColWidth="10" defaultColWidth="14.453125" defaultRowHeight="15" customHeight="1" x14ac:dyDescent="0.35"/>
  <cols>
    <col min="1" max="1" width="29.81640625" customWidth="1"/>
    <col min="2" max="2" width="23.26953125" customWidth="1"/>
    <col min="3" max="3" width="27.7265625" customWidth="1"/>
    <col min="4" max="4" width="26" customWidth="1"/>
    <col min="5" max="26" width="11.453125" customWidth="1"/>
  </cols>
  <sheetData>
    <row r="1" spans="1:17" ht="18.5" x14ac:dyDescent="0.45">
      <c r="A1" s="306" t="s">
        <v>48</v>
      </c>
      <c r="B1" s="307"/>
      <c r="C1" s="307"/>
      <c r="D1" s="307"/>
      <c r="E1" s="307"/>
      <c r="F1" s="307"/>
      <c r="G1" s="307"/>
      <c r="H1" s="307"/>
      <c r="I1" s="307"/>
      <c r="J1" s="307"/>
      <c r="K1" s="307"/>
      <c r="L1" s="307"/>
      <c r="M1" s="307"/>
      <c r="N1" s="307"/>
      <c r="O1" s="307"/>
      <c r="P1" s="307"/>
      <c r="Q1" s="286"/>
    </row>
    <row r="2" spans="1:17" ht="14.5" x14ac:dyDescent="0.35">
      <c r="A2" s="303" t="s">
        <v>49</v>
      </c>
      <c r="B2" s="304"/>
      <c r="C2" s="304"/>
      <c r="D2" s="304"/>
      <c r="E2" s="304"/>
      <c r="F2" s="304"/>
      <c r="G2" s="304"/>
      <c r="H2" s="304"/>
      <c r="I2" s="304"/>
      <c r="J2" s="304"/>
      <c r="K2" s="304"/>
      <c r="L2" s="304"/>
      <c r="M2" s="304"/>
      <c r="N2" s="304"/>
      <c r="O2" s="304"/>
      <c r="P2" s="304"/>
      <c r="Q2" s="283"/>
    </row>
    <row r="3" spans="1:17" ht="51" customHeight="1" x14ac:dyDescent="0.35">
      <c r="A3" s="308" t="s">
        <v>50</v>
      </c>
      <c r="B3" s="277"/>
      <c r="C3" s="277"/>
      <c r="D3" s="277"/>
      <c r="E3" s="277"/>
      <c r="F3" s="277"/>
      <c r="G3" s="277"/>
      <c r="H3" s="277"/>
      <c r="I3" s="277"/>
      <c r="J3" s="277"/>
      <c r="K3" s="277"/>
      <c r="L3" s="277"/>
      <c r="M3" s="277"/>
      <c r="N3" s="277"/>
      <c r="O3" s="277"/>
      <c r="P3" s="277"/>
      <c r="Q3" s="299"/>
    </row>
    <row r="4" spans="1:17" ht="139.5" customHeight="1" x14ac:dyDescent="0.35">
      <c r="A4" s="312" t="s">
        <v>51</v>
      </c>
      <c r="B4" s="313"/>
      <c r="C4" s="313"/>
      <c r="D4" s="313"/>
      <c r="E4" s="313"/>
      <c r="F4" s="313"/>
      <c r="G4" s="313"/>
      <c r="H4" s="313"/>
      <c r="I4" s="313"/>
      <c r="J4" s="313"/>
      <c r="K4" s="313"/>
      <c r="L4" s="313"/>
      <c r="M4" s="313"/>
      <c r="N4" s="313"/>
      <c r="O4" s="313"/>
      <c r="P4" s="313"/>
      <c r="Q4" s="314"/>
    </row>
    <row r="5" spans="1:17" ht="14.5" x14ac:dyDescent="0.35">
      <c r="A5" s="303" t="s">
        <v>52</v>
      </c>
      <c r="B5" s="304"/>
      <c r="C5" s="304"/>
      <c r="D5" s="304"/>
      <c r="E5" s="304"/>
      <c r="F5" s="304"/>
      <c r="G5" s="304"/>
      <c r="H5" s="304"/>
      <c r="I5" s="304"/>
      <c r="J5" s="304"/>
      <c r="K5" s="304"/>
      <c r="L5" s="304"/>
      <c r="M5" s="304"/>
      <c r="N5" s="304"/>
      <c r="O5" s="304"/>
      <c r="P5" s="304"/>
      <c r="Q5" s="283"/>
    </row>
    <row r="6" spans="1:17" ht="31.5" customHeight="1" x14ac:dyDescent="0.35">
      <c r="A6" s="308" t="s">
        <v>53</v>
      </c>
      <c r="B6" s="277"/>
      <c r="C6" s="277"/>
      <c r="D6" s="277"/>
      <c r="E6" s="277"/>
      <c r="F6" s="277"/>
      <c r="G6" s="277"/>
      <c r="H6" s="277"/>
      <c r="I6" s="277"/>
      <c r="J6" s="277"/>
      <c r="K6" s="277"/>
      <c r="L6" s="277"/>
      <c r="M6" s="277"/>
      <c r="N6" s="277"/>
      <c r="O6" s="277"/>
      <c r="P6" s="277"/>
      <c r="Q6" s="299"/>
    </row>
    <row r="7" spans="1:17" ht="105" customHeight="1" x14ac:dyDescent="0.35">
      <c r="A7" s="300" t="s">
        <v>54</v>
      </c>
      <c r="B7" s="301"/>
      <c r="C7" s="301"/>
      <c r="D7" s="301"/>
      <c r="E7" s="301"/>
      <c r="F7" s="301"/>
      <c r="G7" s="301"/>
      <c r="H7" s="301"/>
      <c r="I7" s="301"/>
      <c r="J7" s="301"/>
      <c r="K7" s="301"/>
      <c r="L7" s="301"/>
      <c r="M7" s="301"/>
      <c r="N7" s="301"/>
      <c r="O7" s="301"/>
      <c r="P7" s="301"/>
      <c r="Q7" s="302"/>
    </row>
    <row r="8" spans="1:17" ht="15.75" customHeight="1" x14ac:dyDescent="0.35">
      <c r="A8" s="303" t="s">
        <v>55</v>
      </c>
      <c r="B8" s="304"/>
      <c r="C8" s="304"/>
      <c r="D8" s="304"/>
      <c r="E8" s="304"/>
      <c r="F8" s="304"/>
      <c r="G8" s="304"/>
      <c r="H8" s="304"/>
      <c r="I8" s="304"/>
      <c r="J8" s="304"/>
      <c r="K8" s="304"/>
      <c r="L8" s="304"/>
      <c r="M8" s="304"/>
      <c r="N8" s="304"/>
      <c r="O8" s="304"/>
      <c r="P8" s="304"/>
      <c r="Q8" s="283"/>
    </row>
    <row r="9" spans="1:17" ht="20.25" customHeight="1" x14ac:dyDescent="0.35">
      <c r="A9" s="308" t="s">
        <v>56</v>
      </c>
      <c r="B9" s="277"/>
      <c r="C9" s="277"/>
      <c r="D9" s="277"/>
      <c r="E9" s="277"/>
      <c r="F9" s="277"/>
      <c r="G9" s="277"/>
      <c r="H9" s="277"/>
      <c r="I9" s="277"/>
      <c r="J9" s="277"/>
      <c r="K9" s="277"/>
      <c r="L9" s="277"/>
      <c r="M9" s="277"/>
      <c r="N9" s="277"/>
      <c r="O9" s="277"/>
      <c r="P9" s="277"/>
      <c r="Q9" s="299"/>
    </row>
    <row r="10" spans="1:17" ht="15.75" customHeight="1" x14ac:dyDescent="0.35">
      <c r="A10" s="309" t="s">
        <v>57</v>
      </c>
      <c r="B10" s="277"/>
      <c r="C10" s="277"/>
      <c r="D10" s="277"/>
      <c r="E10" s="277"/>
      <c r="F10" s="277"/>
      <c r="G10" s="277"/>
      <c r="H10" s="277"/>
      <c r="I10" s="277"/>
      <c r="J10" s="277"/>
      <c r="K10" s="277"/>
      <c r="L10" s="277"/>
      <c r="M10" s="277"/>
      <c r="N10" s="277"/>
      <c r="O10" s="277"/>
      <c r="P10" s="277"/>
      <c r="Q10" s="299"/>
    </row>
    <row r="11" spans="1:17" ht="15.75" customHeight="1" x14ac:dyDescent="0.35">
      <c r="A11" s="292"/>
      <c r="B11" s="279"/>
      <c r="C11" s="279"/>
      <c r="D11" s="279"/>
      <c r="E11" s="279"/>
      <c r="F11" s="279"/>
      <c r="G11" s="279"/>
      <c r="H11" s="279"/>
      <c r="I11" s="279"/>
      <c r="J11" s="279"/>
      <c r="K11" s="279"/>
      <c r="L11" s="279"/>
      <c r="M11" s="279"/>
      <c r="N11" s="279"/>
      <c r="O11" s="279"/>
      <c r="P11" s="279"/>
      <c r="Q11" s="299"/>
    </row>
    <row r="12" spans="1:17" ht="15.75" customHeight="1" x14ac:dyDescent="0.35">
      <c r="A12" s="292"/>
      <c r="B12" s="279"/>
      <c r="C12" s="279"/>
      <c r="D12" s="279"/>
      <c r="E12" s="279"/>
      <c r="F12" s="279"/>
      <c r="G12" s="279"/>
      <c r="H12" s="279"/>
      <c r="I12" s="279"/>
      <c r="J12" s="279"/>
      <c r="K12" s="279"/>
      <c r="L12" s="279"/>
      <c r="M12" s="279"/>
      <c r="N12" s="279"/>
      <c r="O12" s="279"/>
      <c r="P12" s="279"/>
      <c r="Q12" s="299"/>
    </row>
    <row r="13" spans="1:17" ht="15.75" customHeight="1" x14ac:dyDescent="0.35">
      <c r="A13" s="292"/>
      <c r="B13" s="279"/>
      <c r="C13" s="279"/>
      <c r="D13" s="279"/>
      <c r="E13" s="279"/>
      <c r="F13" s="279"/>
      <c r="G13" s="279"/>
      <c r="H13" s="279"/>
      <c r="I13" s="279"/>
      <c r="J13" s="279"/>
      <c r="K13" s="279"/>
      <c r="L13" s="279"/>
      <c r="M13" s="279"/>
      <c r="N13" s="279"/>
      <c r="O13" s="279"/>
      <c r="P13" s="279"/>
      <c r="Q13" s="299"/>
    </row>
    <row r="14" spans="1:17" ht="15.75" customHeight="1" x14ac:dyDescent="0.35">
      <c r="A14" s="292"/>
      <c r="B14" s="279"/>
      <c r="C14" s="279"/>
      <c r="D14" s="279"/>
      <c r="E14" s="279"/>
      <c r="F14" s="279"/>
      <c r="G14" s="279"/>
      <c r="H14" s="279"/>
      <c r="I14" s="279"/>
      <c r="J14" s="279"/>
      <c r="K14" s="279"/>
      <c r="L14" s="279"/>
      <c r="M14" s="279"/>
      <c r="N14" s="279"/>
      <c r="O14" s="279"/>
      <c r="P14" s="279"/>
      <c r="Q14" s="299"/>
    </row>
    <row r="15" spans="1:17" ht="15.75" customHeight="1" x14ac:dyDescent="0.35">
      <c r="A15" s="292"/>
      <c r="B15" s="279"/>
      <c r="C15" s="279"/>
      <c r="D15" s="279"/>
      <c r="E15" s="279"/>
      <c r="F15" s="279"/>
      <c r="G15" s="279"/>
      <c r="H15" s="279"/>
      <c r="I15" s="279"/>
      <c r="J15" s="279"/>
      <c r="K15" s="279"/>
      <c r="L15" s="279"/>
      <c r="M15" s="279"/>
      <c r="N15" s="279"/>
      <c r="O15" s="279"/>
      <c r="P15" s="279"/>
      <c r="Q15" s="299"/>
    </row>
    <row r="16" spans="1:17" ht="15.75" customHeight="1" x14ac:dyDescent="0.35">
      <c r="A16" s="292"/>
      <c r="B16" s="279"/>
      <c r="C16" s="279"/>
      <c r="D16" s="279"/>
      <c r="E16" s="279"/>
      <c r="F16" s="279"/>
      <c r="G16" s="279"/>
      <c r="H16" s="279"/>
      <c r="I16" s="279"/>
      <c r="J16" s="279"/>
      <c r="K16" s="279"/>
      <c r="L16" s="279"/>
      <c r="M16" s="279"/>
      <c r="N16" s="279"/>
      <c r="O16" s="279"/>
      <c r="P16" s="279"/>
      <c r="Q16" s="299"/>
    </row>
    <row r="17" spans="1:26" ht="15.75" customHeight="1" x14ac:dyDescent="0.35">
      <c r="A17" s="292"/>
      <c r="B17" s="279"/>
      <c r="C17" s="279"/>
      <c r="D17" s="279"/>
      <c r="E17" s="279"/>
      <c r="F17" s="279"/>
      <c r="G17" s="279"/>
      <c r="H17" s="279"/>
      <c r="I17" s="279"/>
      <c r="J17" s="279"/>
      <c r="K17" s="279"/>
      <c r="L17" s="279"/>
      <c r="M17" s="279"/>
      <c r="N17" s="279"/>
      <c r="O17" s="279"/>
      <c r="P17" s="279"/>
      <c r="Q17" s="299"/>
    </row>
    <row r="18" spans="1:26" ht="15.75" customHeight="1" x14ac:dyDescent="0.35">
      <c r="A18" s="292"/>
      <c r="B18" s="279"/>
      <c r="C18" s="279"/>
      <c r="D18" s="279"/>
      <c r="E18" s="279"/>
      <c r="F18" s="279"/>
      <c r="G18" s="279"/>
      <c r="H18" s="279"/>
      <c r="I18" s="279"/>
      <c r="J18" s="279"/>
      <c r="K18" s="279"/>
      <c r="L18" s="279"/>
      <c r="M18" s="279"/>
      <c r="N18" s="279"/>
      <c r="O18" s="279"/>
      <c r="P18" s="279"/>
      <c r="Q18" s="299"/>
    </row>
    <row r="19" spans="1:26" ht="15.75" customHeight="1" x14ac:dyDescent="0.35">
      <c r="A19" s="292"/>
      <c r="B19" s="279"/>
      <c r="C19" s="279"/>
      <c r="D19" s="279"/>
      <c r="E19" s="279"/>
      <c r="F19" s="279"/>
      <c r="G19" s="279"/>
      <c r="H19" s="279"/>
      <c r="I19" s="279"/>
      <c r="J19" s="279"/>
      <c r="K19" s="279"/>
      <c r="L19" s="279"/>
      <c r="M19" s="279"/>
      <c r="N19" s="279"/>
      <c r="O19" s="279"/>
      <c r="P19" s="279"/>
      <c r="Q19" s="299"/>
    </row>
    <row r="20" spans="1:26" ht="15.75" customHeight="1" x14ac:dyDescent="0.35">
      <c r="A20" s="292"/>
      <c r="B20" s="279"/>
      <c r="C20" s="279"/>
      <c r="D20" s="279"/>
      <c r="E20" s="279"/>
      <c r="F20" s="279"/>
      <c r="G20" s="279"/>
      <c r="H20" s="279"/>
      <c r="I20" s="279"/>
      <c r="J20" s="279"/>
      <c r="K20" s="279"/>
      <c r="L20" s="279"/>
      <c r="M20" s="279"/>
      <c r="N20" s="279"/>
      <c r="O20" s="279"/>
      <c r="P20" s="279"/>
      <c r="Q20" s="299"/>
    </row>
    <row r="21" spans="1:26" ht="15.75" customHeight="1" x14ac:dyDescent="0.35">
      <c r="A21" s="292"/>
      <c r="B21" s="279"/>
      <c r="C21" s="279"/>
      <c r="D21" s="279"/>
      <c r="E21" s="279"/>
      <c r="F21" s="279"/>
      <c r="G21" s="279"/>
      <c r="H21" s="279"/>
      <c r="I21" s="279"/>
      <c r="J21" s="279"/>
      <c r="K21" s="279"/>
      <c r="L21" s="279"/>
      <c r="M21" s="279"/>
      <c r="N21" s="279"/>
      <c r="O21" s="279"/>
      <c r="P21" s="279"/>
      <c r="Q21" s="299"/>
    </row>
    <row r="22" spans="1:26" ht="15.75" customHeight="1" x14ac:dyDescent="0.35">
      <c r="A22" s="310"/>
      <c r="B22" s="311"/>
      <c r="C22" s="311"/>
      <c r="D22" s="311"/>
      <c r="E22" s="311"/>
      <c r="F22" s="311"/>
      <c r="G22" s="311"/>
      <c r="H22" s="311"/>
      <c r="I22" s="311"/>
      <c r="J22" s="311"/>
      <c r="K22" s="311"/>
      <c r="L22" s="311"/>
      <c r="M22" s="311"/>
      <c r="N22" s="311"/>
      <c r="O22" s="311"/>
      <c r="P22" s="311"/>
      <c r="Q22" s="281"/>
    </row>
    <row r="23" spans="1:26" ht="15" customHeight="1" x14ac:dyDescent="0.35">
      <c r="A23" s="303" t="s">
        <v>58</v>
      </c>
      <c r="B23" s="304"/>
      <c r="C23" s="304"/>
      <c r="D23" s="304"/>
      <c r="E23" s="304"/>
      <c r="F23" s="304"/>
      <c r="G23" s="304"/>
      <c r="H23" s="304"/>
      <c r="I23" s="304"/>
      <c r="J23" s="304"/>
      <c r="K23" s="304"/>
      <c r="L23" s="304"/>
      <c r="M23" s="304"/>
      <c r="N23" s="304"/>
      <c r="O23" s="304"/>
      <c r="P23" s="304"/>
      <c r="Q23" s="283"/>
      <c r="R23" s="7"/>
      <c r="S23" s="7"/>
      <c r="T23" s="7"/>
      <c r="U23" s="7"/>
      <c r="V23" s="7"/>
      <c r="W23" s="7"/>
      <c r="X23" s="7"/>
      <c r="Y23" s="7"/>
      <c r="Z23" s="7"/>
    </row>
    <row r="24" spans="1:26" ht="20.25" customHeight="1" x14ac:dyDescent="0.35">
      <c r="A24" s="308" t="s">
        <v>59</v>
      </c>
      <c r="B24" s="277"/>
      <c r="C24" s="277"/>
      <c r="D24" s="277"/>
      <c r="E24" s="277"/>
      <c r="F24" s="277"/>
      <c r="G24" s="277"/>
      <c r="H24" s="277"/>
      <c r="I24" s="277"/>
      <c r="J24" s="277"/>
      <c r="K24" s="277"/>
      <c r="L24" s="277"/>
      <c r="M24" s="277"/>
      <c r="N24" s="277"/>
      <c r="O24" s="277"/>
      <c r="P24" s="277"/>
      <c r="Q24" s="299"/>
      <c r="R24" s="7"/>
      <c r="S24" s="7"/>
      <c r="T24" s="7"/>
      <c r="U24" s="7"/>
      <c r="V24" s="7"/>
      <c r="W24" s="7"/>
      <c r="X24" s="7"/>
      <c r="Y24" s="7"/>
      <c r="Z24" s="7"/>
    </row>
    <row r="25" spans="1:26" ht="141.75" customHeight="1" x14ac:dyDescent="0.35">
      <c r="A25" s="300" t="s">
        <v>60</v>
      </c>
      <c r="B25" s="313"/>
      <c r="C25" s="313"/>
      <c r="D25" s="313"/>
      <c r="E25" s="313"/>
      <c r="F25" s="313"/>
      <c r="G25" s="313"/>
      <c r="H25" s="313"/>
      <c r="I25" s="313"/>
      <c r="J25" s="313"/>
      <c r="K25" s="313"/>
      <c r="L25" s="313"/>
      <c r="M25" s="313"/>
      <c r="N25" s="313"/>
      <c r="O25" s="313"/>
      <c r="P25" s="313"/>
      <c r="Q25" s="314"/>
      <c r="R25" s="7"/>
      <c r="S25" s="7"/>
      <c r="T25" s="7"/>
      <c r="U25" s="7"/>
      <c r="V25" s="7"/>
      <c r="W25" s="7"/>
      <c r="X25" s="7"/>
      <c r="Y25" s="7"/>
      <c r="Z25" s="7"/>
    </row>
    <row r="26" spans="1:26" ht="15.75" customHeight="1" x14ac:dyDescent="0.35">
      <c r="A26" s="303" t="s">
        <v>61</v>
      </c>
      <c r="B26" s="304"/>
      <c r="C26" s="304"/>
      <c r="D26" s="304"/>
      <c r="E26" s="304"/>
      <c r="F26" s="304"/>
      <c r="G26" s="304"/>
      <c r="H26" s="304"/>
      <c r="I26" s="304"/>
      <c r="J26" s="304"/>
      <c r="K26" s="304"/>
      <c r="L26" s="304"/>
      <c r="M26" s="304"/>
      <c r="N26" s="304"/>
      <c r="O26" s="304"/>
      <c r="P26" s="304"/>
      <c r="Q26" s="283"/>
      <c r="R26" s="185"/>
    </row>
    <row r="27" spans="1:26" ht="15" customHeight="1" x14ac:dyDescent="0.35">
      <c r="A27" s="305" t="s">
        <v>62</v>
      </c>
      <c r="B27" s="277"/>
      <c r="C27" s="277"/>
      <c r="D27" s="277"/>
      <c r="E27" s="277"/>
      <c r="F27" s="277"/>
      <c r="G27" s="277"/>
      <c r="H27" s="277"/>
      <c r="I27" s="277"/>
      <c r="J27" s="277"/>
      <c r="K27" s="277"/>
      <c r="L27" s="277"/>
      <c r="M27" s="277"/>
      <c r="N27" s="277"/>
      <c r="O27" s="277"/>
      <c r="P27" s="277"/>
      <c r="Q27" s="299"/>
      <c r="R27" s="185"/>
    </row>
    <row r="28" spans="1:26" ht="15.75" customHeight="1" x14ac:dyDescent="0.35">
      <c r="A28" s="178"/>
      <c r="B28" s="9" t="s">
        <v>63</v>
      </c>
      <c r="C28" s="9" t="s">
        <v>64</v>
      </c>
      <c r="D28" s="9" t="s">
        <v>65</v>
      </c>
      <c r="E28" s="179"/>
      <c r="F28" s="179"/>
      <c r="G28" s="179"/>
      <c r="H28" s="180"/>
      <c r="I28" s="180"/>
      <c r="J28" s="180"/>
      <c r="K28" s="180"/>
      <c r="L28" s="180"/>
      <c r="M28" s="180"/>
      <c r="N28" s="180"/>
      <c r="O28" s="180"/>
      <c r="P28" s="180"/>
      <c r="Q28" s="137"/>
      <c r="R28" s="185"/>
    </row>
    <row r="29" spans="1:26" ht="15.75" customHeight="1" x14ac:dyDescent="0.35">
      <c r="A29" s="178" t="s">
        <v>66</v>
      </c>
      <c r="B29" s="8"/>
      <c r="C29" s="10"/>
      <c r="D29" s="8"/>
      <c r="E29" s="180"/>
      <c r="F29" s="180"/>
      <c r="G29" s="180"/>
      <c r="H29" s="180"/>
      <c r="I29" s="180"/>
      <c r="J29" s="180"/>
      <c r="K29" s="180"/>
      <c r="L29" s="180"/>
      <c r="M29" s="180"/>
      <c r="N29" s="180"/>
      <c r="O29" s="180"/>
      <c r="P29" s="180"/>
      <c r="Q29" s="137"/>
      <c r="R29" s="185"/>
    </row>
    <row r="30" spans="1:26" ht="15.75" customHeight="1" x14ac:dyDescent="0.35">
      <c r="A30" s="178" t="s">
        <v>67</v>
      </c>
      <c r="B30" s="8"/>
      <c r="C30" s="10"/>
      <c r="D30" s="8"/>
      <c r="E30" s="180"/>
      <c r="F30" s="180"/>
      <c r="G30" s="180"/>
      <c r="H30" s="180"/>
      <c r="I30" s="180"/>
      <c r="J30" s="180"/>
      <c r="K30" s="180"/>
      <c r="L30" s="180"/>
      <c r="M30" s="180"/>
      <c r="N30" s="180"/>
      <c r="O30" s="180"/>
      <c r="P30" s="180"/>
      <c r="Q30" s="137"/>
      <c r="R30" s="185"/>
    </row>
    <row r="31" spans="1:26" ht="15.75" customHeight="1" x14ac:dyDescent="0.35">
      <c r="A31" s="178" t="s">
        <v>68</v>
      </c>
      <c r="B31" s="8"/>
      <c r="C31" s="10"/>
      <c r="D31" s="8"/>
      <c r="E31" s="180"/>
      <c r="F31" s="180"/>
      <c r="G31" s="180"/>
      <c r="H31" s="180"/>
      <c r="I31" s="180"/>
      <c r="J31" s="180"/>
      <c r="K31" s="180"/>
      <c r="L31" s="180"/>
      <c r="M31" s="180"/>
      <c r="N31" s="180"/>
      <c r="O31" s="180"/>
      <c r="P31" s="180"/>
      <c r="Q31" s="137"/>
      <c r="R31" s="185"/>
    </row>
    <row r="32" spans="1:26" ht="15.75" customHeight="1" x14ac:dyDescent="0.35">
      <c r="A32" s="178" t="s">
        <v>69</v>
      </c>
      <c r="B32" s="8"/>
      <c r="C32" s="10"/>
      <c r="D32" s="8"/>
      <c r="E32" s="180"/>
      <c r="F32" s="180"/>
      <c r="G32" s="180"/>
      <c r="H32" s="180"/>
      <c r="I32" s="180"/>
      <c r="J32" s="180"/>
      <c r="K32" s="180"/>
      <c r="L32" s="180"/>
      <c r="M32" s="180"/>
      <c r="N32" s="180"/>
      <c r="O32" s="180"/>
      <c r="P32" s="180"/>
      <c r="Q32" s="137"/>
      <c r="R32" s="185"/>
    </row>
    <row r="33" spans="1:18" ht="15.75" customHeight="1" x14ac:dyDescent="0.35">
      <c r="A33" s="178" t="s">
        <v>70</v>
      </c>
      <c r="B33" s="8"/>
      <c r="C33" s="10"/>
      <c r="D33" s="8"/>
      <c r="E33" s="180"/>
      <c r="F33" s="180"/>
      <c r="G33" s="180"/>
      <c r="H33" s="180"/>
      <c r="I33" s="180"/>
      <c r="J33" s="180"/>
      <c r="K33" s="180"/>
      <c r="L33" s="180"/>
      <c r="M33" s="180"/>
      <c r="N33" s="180"/>
      <c r="O33" s="180"/>
      <c r="P33" s="180"/>
      <c r="Q33" s="137"/>
      <c r="R33" s="185"/>
    </row>
    <row r="34" spans="1:18" ht="15.75" customHeight="1" x14ac:dyDescent="0.35">
      <c r="A34" s="181" t="s">
        <v>71</v>
      </c>
      <c r="B34" s="34"/>
      <c r="C34" s="182">
        <f>SUM(C29:C33)</f>
        <v>0</v>
      </c>
      <c r="D34" s="34"/>
      <c r="E34" s="183"/>
      <c r="F34" s="183"/>
      <c r="G34" s="183"/>
      <c r="H34" s="183"/>
      <c r="I34" s="183"/>
      <c r="J34" s="183"/>
      <c r="K34" s="183"/>
      <c r="L34" s="183"/>
      <c r="M34" s="183"/>
      <c r="N34" s="183"/>
      <c r="O34" s="183"/>
      <c r="P34" s="183"/>
      <c r="Q34" s="184"/>
      <c r="R34" s="185"/>
    </row>
    <row r="35" spans="1:18" ht="15.75" customHeight="1" x14ac:dyDescent="0.35">
      <c r="A35" s="185"/>
      <c r="B35" s="185"/>
      <c r="C35" s="185"/>
      <c r="D35" s="185"/>
      <c r="E35" s="185"/>
      <c r="F35" s="185"/>
      <c r="G35" s="185"/>
      <c r="H35" s="185"/>
      <c r="I35" s="185"/>
      <c r="J35" s="185"/>
      <c r="K35" s="185"/>
      <c r="L35" s="185"/>
      <c r="M35" s="185"/>
      <c r="N35" s="185"/>
      <c r="O35" s="185"/>
      <c r="P35" s="185"/>
      <c r="Q35" s="185"/>
    </row>
    <row r="36" spans="1:18" ht="15.75" customHeight="1" x14ac:dyDescent="0.35"/>
    <row r="37" spans="1:18" ht="15.75" customHeight="1" x14ac:dyDescent="0.35"/>
    <row r="38" spans="1:18" ht="15.75" customHeight="1" x14ac:dyDescent="0.35"/>
    <row r="39" spans="1:18" ht="15.75" customHeight="1" x14ac:dyDescent="0.35"/>
    <row r="40" spans="1:18" ht="15.75" customHeight="1" x14ac:dyDescent="0.35"/>
    <row r="41" spans="1:18" ht="15.75" customHeight="1" x14ac:dyDescent="0.35"/>
    <row r="42" spans="1:18" ht="15.75" customHeight="1" x14ac:dyDescent="0.35"/>
    <row r="43" spans="1:18" ht="15.75" customHeight="1" x14ac:dyDescent="0.35"/>
    <row r="44" spans="1:18" ht="15.75" customHeight="1" x14ac:dyDescent="0.35"/>
    <row r="45" spans="1:18" ht="15.75" customHeight="1" x14ac:dyDescent="0.35"/>
    <row r="46" spans="1:18" ht="15.75" customHeight="1" x14ac:dyDescent="0.35"/>
    <row r="47" spans="1:18" ht="15.75" customHeight="1" x14ac:dyDescent="0.35"/>
    <row r="48" spans="1:1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sheetData>
  <mergeCells count="15">
    <mergeCell ref="A7:Q7"/>
    <mergeCell ref="A26:Q26"/>
    <mergeCell ref="A27:Q27"/>
    <mergeCell ref="A1:Q1"/>
    <mergeCell ref="A2:Q2"/>
    <mergeCell ref="A3:Q3"/>
    <mergeCell ref="A5:Q5"/>
    <mergeCell ref="A6:Q6"/>
    <mergeCell ref="A8:Q8"/>
    <mergeCell ref="A9:Q9"/>
    <mergeCell ref="A10:Q22"/>
    <mergeCell ref="A23:Q23"/>
    <mergeCell ref="A24:Q24"/>
    <mergeCell ref="A4:Q4"/>
    <mergeCell ref="A25:Q25"/>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CC2E5"/>
  </sheetPr>
  <dimension ref="A1:V977"/>
  <sheetViews>
    <sheetView topLeftCell="A10" workbookViewId="0">
      <selection activeCell="E16" sqref="E16:F16"/>
    </sheetView>
  </sheetViews>
  <sheetFormatPr baseColWidth="10" defaultColWidth="14.453125" defaultRowHeight="15" customHeight="1" x14ac:dyDescent="0.35"/>
  <cols>
    <col min="1" max="1" width="43" style="186" customWidth="1"/>
    <col min="2" max="2" width="14" style="186" customWidth="1"/>
    <col min="3" max="3" width="11.453125" style="186" customWidth="1"/>
    <col min="4" max="4" width="11.54296875" style="186" customWidth="1"/>
    <col min="5" max="5" width="11.453125" style="186" customWidth="1"/>
    <col min="6" max="6" width="7.7265625" style="186" customWidth="1"/>
    <col min="7" max="7" width="11.453125" style="186" customWidth="1"/>
    <col min="8" max="9" width="7.26953125" style="186" customWidth="1"/>
    <col min="10" max="10" width="8.81640625" style="186" customWidth="1"/>
    <col min="11" max="11" width="11.453125" style="186" customWidth="1"/>
    <col min="12" max="12" width="6" style="186" customWidth="1"/>
    <col min="13" max="13" width="11.453125" style="186" customWidth="1"/>
    <col min="14" max="14" width="8.7265625" style="186" customWidth="1"/>
    <col min="15" max="15" width="11.453125" style="186" customWidth="1"/>
    <col min="16" max="16" width="8.81640625" style="186" customWidth="1"/>
    <col min="17" max="17" width="8.26953125" style="186" customWidth="1"/>
    <col min="18" max="18" width="6.81640625" style="186" customWidth="1"/>
    <col min="19" max="19" width="16" style="186" customWidth="1"/>
    <col min="20" max="20" width="16.26953125" style="186" customWidth="1"/>
    <col min="21" max="21" width="22.453125" style="186" customWidth="1"/>
    <col min="22" max="26" width="11.453125" style="186" customWidth="1"/>
    <col min="27" max="16384" width="14.453125" style="186"/>
  </cols>
  <sheetData>
    <row r="1" spans="1:22" ht="17.25" customHeight="1" x14ac:dyDescent="0.35">
      <c r="A1" s="345" t="s">
        <v>72</v>
      </c>
      <c r="B1" s="346"/>
      <c r="C1" s="346"/>
      <c r="D1" s="346"/>
      <c r="E1" s="346"/>
      <c r="F1" s="346"/>
      <c r="G1" s="346"/>
      <c r="H1" s="346"/>
      <c r="I1" s="346"/>
      <c r="J1" s="346"/>
      <c r="K1" s="346"/>
      <c r="L1" s="346"/>
      <c r="M1" s="346"/>
      <c r="N1" s="346"/>
      <c r="O1" s="346"/>
      <c r="P1" s="346"/>
      <c r="Q1" s="346"/>
      <c r="R1" s="346"/>
      <c r="S1" s="346"/>
      <c r="T1" s="346"/>
      <c r="U1" s="346"/>
    </row>
    <row r="2" spans="1:22" ht="14.5" x14ac:dyDescent="0.35">
      <c r="A2" s="347" t="s">
        <v>73</v>
      </c>
      <c r="B2" s="346"/>
      <c r="C2" s="346"/>
      <c r="D2" s="346"/>
      <c r="E2" s="346"/>
    </row>
    <row r="3" spans="1:22" ht="14.5" x14ac:dyDescent="0.35">
      <c r="A3" s="336" t="s">
        <v>74</v>
      </c>
      <c r="B3" s="337"/>
      <c r="C3" s="337"/>
      <c r="D3" s="337"/>
      <c r="E3" s="337"/>
      <c r="F3" s="337"/>
      <c r="G3" s="337"/>
      <c r="H3" s="337"/>
      <c r="I3" s="337"/>
      <c r="J3" s="337"/>
      <c r="K3" s="337"/>
      <c r="L3" s="337"/>
      <c r="M3" s="337"/>
      <c r="N3" s="337"/>
      <c r="O3" s="337"/>
      <c r="P3" s="337"/>
      <c r="Q3" s="337"/>
      <c r="R3" s="337"/>
      <c r="S3" s="337"/>
      <c r="T3" s="337"/>
      <c r="U3" s="338"/>
    </row>
    <row r="4" spans="1:22" ht="15" customHeight="1" x14ac:dyDescent="0.35">
      <c r="A4" s="339" t="s">
        <v>75</v>
      </c>
      <c r="B4" s="340"/>
      <c r="C4" s="340"/>
      <c r="D4" s="340"/>
      <c r="E4" s="340"/>
      <c r="F4" s="340"/>
      <c r="G4" s="340"/>
      <c r="H4" s="340"/>
      <c r="I4" s="340"/>
      <c r="J4" s="340"/>
      <c r="K4" s="340"/>
      <c r="L4" s="340"/>
      <c r="M4" s="340"/>
      <c r="N4" s="340"/>
      <c r="O4" s="340"/>
      <c r="P4" s="340"/>
      <c r="Q4" s="340"/>
      <c r="R4" s="340"/>
      <c r="S4" s="340"/>
      <c r="T4" s="340"/>
      <c r="U4" s="341"/>
    </row>
    <row r="5" spans="1:22" ht="75.75" customHeight="1" x14ac:dyDescent="0.35">
      <c r="A5" s="315" t="s">
        <v>76</v>
      </c>
      <c r="B5" s="316"/>
      <c r="C5" s="316"/>
      <c r="D5" s="316"/>
      <c r="E5" s="316"/>
      <c r="F5" s="316"/>
      <c r="G5" s="316"/>
      <c r="H5" s="316"/>
      <c r="I5" s="316"/>
      <c r="J5" s="316"/>
      <c r="K5" s="316"/>
      <c r="L5" s="316"/>
      <c r="M5" s="316"/>
      <c r="N5" s="316"/>
      <c r="O5" s="316"/>
      <c r="P5" s="316"/>
      <c r="Q5" s="316"/>
      <c r="R5" s="316"/>
      <c r="S5" s="316"/>
      <c r="T5" s="316"/>
      <c r="U5" s="317"/>
    </row>
    <row r="6" spans="1:22" ht="0.75" customHeight="1" x14ac:dyDescent="0.35">
      <c r="A6" s="348"/>
      <c r="B6" s="322"/>
      <c r="C6" s="322"/>
      <c r="D6" s="322"/>
      <c r="E6" s="322"/>
      <c r="F6" s="322"/>
      <c r="G6" s="322"/>
      <c r="H6" s="322"/>
      <c r="I6" s="322"/>
      <c r="J6" s="322"/>
      <c r="K6" s="322"/>
      <c r="L6" s="322"/>
      <c r="M6" s="322"/>
      <c r="N6" s="322"/>
      <c r="O6" s="322"/>
      <c r="P6" s="322"/>
      <c r="Q6" s="322"/>
      <c r="R6" s="322"/>
      <c r="S6" s="322"/>
      <c r="T6" s="322"/>
      <c r="U6" s="349"/>
    </row>
    <row r="7" spans="1:22" ht="14.5" x14ac:dyDescent="0.35">
      <c r="A7" s="336" t="s">
        <v>77</v>
      </c>
      <c r="B7" s="337"/>
      <c r="C7" s="337"/>
      <c r="D7" s="337"/>
      <c r="E7" s="337"/>
      <c r="F7" s="337"/>
      <c r="G7" s="337"/>
      <c r="H7" s="337"/>
      <c r="I7" s="337"/>
      <c r="J7" s="337"/>
      <c r="K7" s="337"/>
      <c r="L7" s="337"/>
      <c r="M7" s="337"/>
      <c r="N7" s="337"/>
      <c r="O7" s="337"/>
      <c r="P7" s="337"/>
      <c r="Q7" s="337"/>
      <c r="R7" s="337"/>
      <c r="S7" s="337"/>
      <c r="T7" s="337"/>
      <c r="U7" s="338"/>
    </row>
    <row r="8" spans="1:22" ht="18.75" customHeight="1" x14ac:dyDescent="0.35">
      <c r="A8" s="339" t="s">
        <v>78</v>
      </c>
      <c r="B8" s="340"/>
      <c r="C8" s="340"/>
      <c r="D8" s="340"/>
      <c r="E8" s="340"/>
      <c r="F8" s="340"/>
      <c r="G8" s="340"/>
      <c r="H8" s="340"/>
      <c r="I8" s="340"/>
      <c r="J8" s="340"/>
      <c r="K8" s="340"/>
      <c r="L8" s="340"/>
      <c r="M8" s="340"/>
      <c r="N8" s="340"/>
      <c r="O8" s="340"/>
      <c r="P8" s="340"/>
      <c r="Q8" s="340"/>
      <c r="R8" s="340"/>
      <c r="S8" s="340"/>
      <c r="T8" s="340"/>
      <c r="U8" s="341"/>
    </row>
    <row r="9" spans="1:22" ht="92.25" customHeight="1" x14ac:dyDescent="0.35">
      <c r="A9" s="315" t="s">
        <v>79</v>
      </c>
      <c r="B9" s="316"/>
      <c r="C9" s="316"/>
      <c r="D9" s="316"/>
      <c r="E9" s="316"/>
      <c r="F9" s="316"/>
      <c r="G9" s="316"/>
      <c r="H9" s="316"/>
      <c r="I9" s="316"/>
      <c r="J9" s="316"/>
      <c r="K9" s="316"/>
      <c r="L9" s="316"/>
      <c r="M9" s="316"/>
      <c r="N9" s="316"/>
      <c r="O9" s="316"/>
      <c r="P9" s="316"/>
      <c r="Q9" s="316"/>
      <c r="R9" s="316"/>
      <c r="S9" s="316"/>
      <c r="T9" s="316"/>
      <c r="U9" s="317"/>
    </row>
    <row r="10" spans="1:22" ht="15.75" customHeight="1" x14ac:dyDescent="0.35">
      <c r="A10" s="336" t="s">
        <v>80</v>
      </c>
      <c r="B10" s="337"/>
      <c r="C10" s="337"/>
      <c r="D10" s="337"/>
      <c r="E10" s="337"/>
      <c r="F10" s="337"/>
      <c r="G10" s="337"/>
      <c r="H10" s="337"/>
      <c r="I10" s="337"/>
      <c r="J10" s="337"/>
      <c r="K10" s="337"/>
      <c r="L10" s="337"/>
      <c r="M10" s="337"/>
      <c r="N10" s="337"/>
      <c r="O10" s="337"/>
      <c r="P10" s="337"/>
      <c r="Q10" s="337"/>
      <c r="R10" s="337"/>
      <c r="S10" s="337"/>
      <c r="T10" s="337"/>
      <c r="U10" s="338"/>
      <c r="V10" s="198"/>
    </row>
    <row r="11" spans="1:22" ht="13.5" customHeight="1" x14ac:dyDescent="0.35">
      <c r="A11" s="339"/>
      <c r="B11" s="340"/>
      <c r="C11" s="340"/>
      <c r="D11" s="340"/>
      <c r="E11" s="340"/>
      <c r="F11" s="340"/>
      <c r="G11" s="340"/>
      <c r="H11" s="340"/>
      <c r="I11" s="340"/>
      <c r="J11" s="340"/>
      <c r="K11" s="340"/>
      <c r="L11" s="340"/>
      <c r="M11" s="340"/>
      <c r="N11" s="340"/>
      <c r="O11" s="340"/>
      <c r="P11" s="340"/>
      <c r="Q11" s="340"/>
      <c r="R11" s="340"/>
      <c r="S11" s="340"/>
      <c r="T11" s="340"/>
      <c r="U11" s="341"/>
      <c r="V11" s="198"/>
    </row>
    <row r="12" spans="1:22" ht="35.25" customHeight="1" x14ac:dyDescent="0.35">
      <c r="A12" s="343" t="s">
        <v>81</v>
      </c>
      <c r="B12" s="328"/>
      <c r="C12" s="342" t="s">
        <v>82</v>
      </c>
      <c r="D12" s="328"/>
      <c r="E12" s="342" t="s">
        <v>83</v>
      </c>
      <c r="F12" s="328"/>
      <c r="G12" s="342" t="s">
        <v>84</v>
      </c>
      <c r="H12" s="328"/>
      <c r="I12" s="342" t="s">
        <v>85</v>
      </c>
      <c r="J12" s="328"/>
      <c r="K12" s="342" t="s">
        <v>86</v>
      </c>
      <c r="L12" s="328"/>
      <c r="M12" s="342" t="s">
        <v>87</v>
      </c>
      <c r="N12" s="328"/>
      <c r="O12" s="342" t="s">
        <v>88</v>
      </c>
      <c r="P12" s="328"/>
      <c r="Q12" s="342" t="s">
        <v>89</v>
      </c>
      <c r="R12" s="344"/>
      <c r="S12" s="190" t="s">
        <v>90</v>
      </c>
      <c r="T12" s="190" t="s">
        <v>91</v>
      </c>
      <c r="U12" s="191" t="s">
        <v>92</v>
      </c>
      <c r="V12" s="198"/>
    </row>
    <row r="13" spans="1:22" ht="43.5" x14ac:dyDescent="0.35">
      <c r="A13" s="330" t="s">
        <v>93</v>
      </c>
      <c r="B13" s="328"/>
      <c r="C13" s="331" t="s">
        <v>94</v>
      </c>
      <c r="D13" s="328"/>
      <c r="E13" s="329" t="s">
        <v>95</v>
      </c>
      <c r="F13" s="328"/>
      <c r="G13" s="333" t="s">
        <v>96</v>
      </c>
      <c r="H13" s="328"/>
      <c r="I13" s="327" t="s">
        <v>96</v>
      </c>
      <c r="J13" s="328"/>
      <c r="K13" s="327" t="s">
        <v>96</v>
      </c>
      <c r="L13" s="328"/>
      <c r="M13" s="329" t="s">
        <v>97</v>
      </c>
      <c r="N13" s="328"/>
      <c r="O13" s="327" t="s">
        <v>96</v>
      </c>
      <c r="P13" s="328"/>
      <c r="Q13" s="327" t="s">
        <v>96</v>
      </c>
      <c r="R13" s="328"/>
      <c r="S13" s="199" t="s">
        <v>98</v>
      </c>
      <c r="T13" s="200" t="s">
        <v>98</v>
      </c>
      <c r="U13" s="193" t="s">
        <v>99</v>
      </c>
      <c r="V13" s="198"/>
    </row>
    <row r="14" spans="1:22" ht="43.5" x14ac:dyDescent="0.35">
      <c r="A14" s="196" t="s">
        <v>100</v>
      </c>
      <c r="B14" s="195"/>
      <c r="C14" s="331" t="s">
        <v>94</v>
      </c>
      <c r="D14" s="328"/>
      <c r="E14" s="329" t="s">
        <v>95</v>
      </c>
      <c r="F14" s="328"/>
      <c r="G14" s="334" t="s">
        <v>101</v>
      </c>
      <c r="H14" s="335"/>
      <c r="I14" s="327" t="s">
        <v>96</v>
      </c>
      <c r="J14" s="328"/>
      <c r="K14" s="327" t="s">
        <v>96</v>
      </c>
      <c r="L14" s="328"/>
      <c r="M14" s="329" t="s">
        <v>97</v>
      </c>
      <c r="N14" s="328"/>
      <c r="O14" s="327" t="s">
        <v>96</v>
      </c>
      <c r="P14" s="328"/>
      <c r="Q14" s="327" t="s">
        <v>96</v>
      </c>
      <c r="R14" s="328"/>
      <c r="S14" s="199" t="s">
        <v>98</v>
      </c>
      <c r="T14" s="200" t="s">
        <v>98</v>
      </c>
      <c r="U14" s="201" t="s">
        <v>102</v>
      </c>
      <c r="V14" s="198"/>
    </row>
    <row r="15" spans="1:22" ht="101.5" x14ac:dyDescent="0.35">
      <c r="A15" s="330" t="s">
        <v>103</v>
      </c>
      <c r="B15" s="328"/>
      <c r="C15" s="331" t="s">
        <v>104</v>
      </c>
      <c r="D15" s="328"/>
      <c r="E15" s="329" t="s">
        <v>95</v>
      </c>
      <c r="F15" s="328"/>
      <c r="G15" s="333" t="s">
        <v>96</v>
      </c>
      <c r="H15" s="328"/>
      <c r="I15" s="327" t="s">
        <v>105</v>
      </c>
      <c r="J15" s="328"/>
      <c r="K15" s="327" t="s">
        <v>96</v>
      </c>
      <c r="L15" s="328"/>
      <c r="M15" s="329" t="s">
        <v>97</v>
      </c>
      <c r="N15" s="328"/>
      <c r="O15" s="327" t="s">
        <v>96</v>
      </c>
      <c r="P15" s="328"/>
      <c r="Q15" s="327" t="s">
        <v>96</v>
      </c>
      <c r="R15" s="328"/>
      <c r="S15" s="199" t="s">
        <v>98</v>
      </c>
      <c r="T15" s="200" t="s">
        <v>98</v>
      </c>
      <c r="U15" s="193" t="s">
        <v>106</v>
      </c>
      <c r="V15" s="198"/>
    </row>
    <row r="16" spans="1:22" ht="58" x14ac:dyDescent="0.35">
      <c r="A16" s="196" t="s">
        <v>107</v>
      </c>
      <c r="B16" s="195"/>
      <c r="C16" s="197" t="s">
        <v>104</v>
      </c>
      <c r="D16" s="195"/>
      <c r="E16" s="329" t="s">
        <v>95</v>
      </c>
      <c r="F16" s="328"/>
      <c r="G16" s="333" t="s">
        <v>96</v>
      </c>
      <c r="H16" s="328"/>
      <c r="I16" s="327" t="s">
        <v>108</v>
      </c>
      <c r="J16" s="328"/>
      <c r="K16" s="327" t="s">
        <v>96</v>
      </c>
      <c r="L16" s="328"/>
      <c r="M16" s="329" t="s">
        <v>97</v>
      </c>
      <c r="N16" s="328"/>
      <c r="O16" s="327" t="s">
        <v>96</v>
      </c>
      <c r="P16" s="328"/>
      <c r="Q16" s="327" t="s">
        <v>96</v>
      </c>
      <c r="R16" s="328"/>
      <c r="S16" s="199" t="s">
        <v>98</v>
      </c>
      <c r="T16" s="200" t="s">
        <v>98</v>
      </c>
      <c r="U16" s="193" t="s">
        <v>109</v>
      </c>
      <c r="V16" s="198"/>
    </row>
    <row r="17" spans="1:22" ht="72.5" x14ac:dyDescent="0.35">
      <c r="A17" s="330" t="s">
        <v>110</v>
      </c>
      <c r="B17" s="328"/>
      <c r="C17" s="331" t="s">
        <v>111</v>
      </c>
      <c r="D17" s="328"/>
      <c r="E17" s="329" t="s">
        <v>95</v>
      </c>
      <c r="F17" s="328"/>
      <c r="G17" s="332" t="s">
        <v>96</v>
      </c>
      <c r="H17" s="328"/>
      <c r="I17" s="327" t="s">
        <v>112</v>
      </c>
      <c r="J17" s="328"/>
      <c r="K17" s="329" t="s">
        <v>96</v>
      </c>
      <c r="L17" s="328"/>
      <c r="M17" s="329" t="s">
        <v>97</v>
      </c>
      <c r="N17" s="328"/>
      <c r="O17" s="327" t="s">
        <v>96</v>
      </c>
      <c r="P17" s="328"/>
      <c r="Q17" s="327" t="s">
        <v>96</v>
      </c>
      <c r="R17" s="328"/>
      <c r="S17" s="199" t="s">
        <v>98</v>
      </c>
      <c r="T17" s="200" t="s">
        <v>98</v>
      </c>
      <c r="U17" s="193" t="s">
        <v>113</v>
      </c>
      <c r="V17" s="198"/>
    </row>
    <row r="18" spans="1:22" ht="43.5" x14ac:dyDescent="0.35">
      <c r="A18" s="330" t="s">
        <v>114</v>
      </c>
      <c r="B18" s="328"/>
      <c r="C18" s="331" t="s">
        <v>115</v>
      </c>
      <c r="D18" s="328"/>
      <c r="E18" s="329" t="s">
        <v>95</v>
      </c>
      <c r="F18" s="328"/>
      <c r="G18" s="332" t="s">
        <v>96</v>
      </c>
      <c r="H18" s="328"/>
      <c r="I18" s="329" t="s">
        <v>96</v>
      </c>
      <c r="J18" s="328"/>
      <c r="K18" s="329" t="s">
        <v>96</v>
      </c>
      <c r="L18" s="328"/>
      <c r="M18" s="329" t="s">
        <v>97</v>
      </c>
      <c r="N18" s="328"/>
      <c r="O18" s="327" t="s">
        <v>96</v>
      </c>
      <c r="P18" s="328"/>
      <c r="Q18" s="327" t="s">
        <v>96</v>
      </c>
      <c r="R18" s="328"/>
      <c r="S18" s="199" t="s">
        <v>98</v>
      </c>
      <c r="T18" s="200" t="s">
        <v>98</v>
      </c>
      <c r="U18" s="193" t="s">
        <v>116</v>
      </c>
      <c r="V18" s="198"/>
    </row>
    <row r="19" spans="1:22" ht="15.75" customHeight="1" x14ac:dyDescent="0.35">
      <c r="A19" s="291"/>
      <c r="B19" s="325"/>
      <c r="C19" s="324"/>
      <c r="D19" s="325"/>
      <c r="E19" s="324"/>
      <c r="F19" s="325"/>
      <c r="G19" s="324"/>
      <c r="H19" s="325"/>
      <c r="I19" s="324"/>
      <c r="J19" s="325"/>
      <c r="K19" s="324"/>
      <c r="L19" s="325"/>
      <c r="M19" s="324"/>
      <c r="N19" s="325"/>
      <c r="O19" s="324"/>
      <c r="P19" s="325"/>
      <c r="Q19" s="324"/>
      <c r="R19" s="326"/>
      <c r="S19" s="187"/>
      <c r="T19" s="187"/>
      <c r="U19" s="189"/>
      <c r="V19" s="198"/>
    </row>
    <row r="20" spans="1:22" ht="15.75" customHeight="1" x14ac:dyDescent="0.35">
      <c r="A20" s="291"/>
      <c r="B20" s="325"/>
      <c r="C20" s="324"/>
      <c r="D20" s="325"/>
      <c r="E20" s="324"/>
      <c r="F20" s="325"/>
      <c r="G20" s="324"/>
      <c r="H20" s="325"/>
      <c r="I20" s="324"/>
      <c r="J20" s="325"/>
      <c r="K20" s="324"/>
      <c r="L20" s="325"/>
      <c r="M20" s="324"/>
      <c r="N20" s="325"/>
      <c r="O20" s="324"/>
      <c r="P20" s="325"/>
      <c r="Q20" s="324"/>
      <c r="R20" s="326"/>
      <c r="S20" s="187"/>
      <c r="T20" s="187"/>
      <c r="U20" s="189"/>
      <c r="V20" s="198"/>
    </row>
    <row r="21" spans="1:22" ht="15.75" customHeight="1" x14ac:dyDescent="0.35">
      <c r="A21" s="323"/>
      <c r="B21" s="321"/>
      <c r="C21" s="320"/>
      <c r="D21" s="321"/>
      <c r="E21" s="320"/>
      <c r="F21" s="321"/>
      <c r="G21" s="320"/>
      <c r="H21" s="321"/>
      <c r="I21" s="320"/>
      <c r="J21" s="321"/>
      <c r="K21" s="320"/>
      <c r="L21" s="321"/>
      <c r="M21" s="320"/>
      <c r="N21" s="321"/>
      <c r="O21" s="320"/>
      <c r="P21" s="321"/>
      <c r="Q21" s="320"/>
      <c r="R21" s="322"/>
      <c r="S21" s="202"/>
      <c r="T21" s="202"/>
      <c r="U21" s="203"/>
      <c r="V21" s="198"/>
    </row>
    <row r="22" spans="1:22" ht="15.75" customHeight="1" x14ac:dyDescent="0.35">
      <c r="A22" s="198"/>
      <c r="B22" s="198"/>
      <c r="C22" s="198"/>
      <c r="D22" s="198"/>
      <c r="E22" s="198"/>
      <c r="F22" s="198"/>
      <c r="G22" s="198"/>
      <c r="H22" s="198"/>
      <c r="I22" s="198"/>
      <c r="J22" s="198"/>
      <c r="K22" s="198"/>
      <c r="L22" s="198"/>
      <c r="M22" s="198"/>
      <c r="N22" s="198"/>
      <c r="O22" s="198"/>
      <c r="P22" s="198"/>
      <c r="Q22" s="198"/>
      <c r="R22" s="198"/>
      <c r="S22" s="198"/>
      <c r="T22" s="198"/>
      <c r="U22" s="198"/>
    </row>
    <row r="23" spans="1:22" ht="54.75" customHeight="1" x14ac:dyDescent="0.35">
      <c r="A23" s="318" t="s">
        <v>117</v>
      </c>
      <c r="B23" s="319"/>
    </row>
    <row r="24" spans="1:22" ht="15.75" customHeight="1" x14ac:dyDescent="0.35"/>
    <row r="25" spans="1:22" ht="15.75" customHeight="1" x14ac:dyDescent="0.35"/>
    <row r="26" spans="1:22" ht="15.75" customHeight="1" x14ac:dyDescent="0.35"/>
    <row r="27" spans="1:22" ht="15.75" customHeight="1" x14ac:dyDescent="0.35"/>
    <row r="28" spans="1:22" ht="15.75" customHeight="1" x14ac:dyDescent="0.35"/>
    <row r="29" spans="1:22" ht="15.75" customHeight="1" x14ac:dyDescent="0.35"/>
    <row r="30" spans="1:22" ht="15.75" customHeight="1" x14ac:dyDescent="0.35"/>
    <row r="31" spans="1:22" ht="15.75" customHeight="1" x14ac:dyDescent="0.35"/>
    <row r="32" spans="1:2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sheetData>
  <mergeCells count="99">
    <mergeCell ref="O15:P15"/>
    <mergeCell ref="Q15:R15"/>
    <mergeCell ref="A15:B15"/>
    <mergeCell ref="C15:D15"/>
    <mergeCell ref="E15:F15"/>
    <mergeCell ref="G15:H15"/>
    <mergeCell ref="I15:J15"/>
    <mergeCell ref="K15:L15"/>
    <mergeCell ref="M15:N15"/>
    <mergeCell ref="A1:U1"/>
    <mergeCell ref="A2:E2"/>
    <mergeCell ref="A3:U3"/>
    <mergeCell ref="A4:U4"/>
    <mergeCell ref="A6:U6"/>
    <mergeCell ref="A5:U5"/>
    <mergeCell ref="A7:U7"/>
    <mergeCell ref="A8:U8"/>
    <mergeCell ref="M12:N12"/>
    <mergeCell ref="O12:P12"/>
    <mergeCell ref="M13:N13"/>
    <mergeCell ref="O13:P13"/>
    <mergeCell ref="Q13:R13"/>
    <mergeCell ref="A10:U10"/>
    <mergeCell ref="A11:U11"/>
    <mergeCell ref="A12:B12"/>
    <mergeCell ref="C12:D12"/>
    <mergeCell ref="E12:F12"/>
    <mergeCell ref="G12:H12"/>
    <mergeCell ref="Q12:R12"/>
    <mergeCell ref="I12:J12"/>
    <mergeCell ref="K12:L12"/>
    <mergeCell ref="A13:B13"/>
    <mergeCell ref="E13:F13"/>
    <mergeCell ref="G13:H13"/>
    <mergeCell ref="I13:J13"/>
    <mergeCell ref="K13:L13"/>
    <mergeCell ref="O14:P14"/>
    <mergeCell ref="Q14:R14"/>
    <mergeCell ref="C13:D13"/>
    <mergeCell ref="C14:D14"/>
    <mergeCell ref="E14:F14"/>
    <mergeCell ref="G14:H14"/>
    <mergeCell ref="I14:J14"/>
    <mergeCell ref="K14:L14"/>
    <mergeCell ref="M14:N14"/>
    <mergeCell ref="E16:F16"/>
    <mergeCell ref="G16:H16"/>
    <mergeCell ref="I16:J16"/>
    <mergeCell ref="K16:L16"/>
    <mergeCell ref="M16:N16"/>
    <mergeCell ref="O16:P16"/>
    <mergeCell ref="Q16:R16"/>
    <mergeCell ref="O20:P20"/>
    <mergeCell ref="Q20:R20"/>
    <mergeCell ref="A20:B20"/>
    <mergeCell ref="C20:D20"/>
    <mergeCell ref="E20:F20"/>
    <mergeCell ref="G20:H20"/>
    <mergeCell ref="I20:J20"/>
    <mergeCell ref="K20:L20"/>
    <mergeCell ref="M20:N20"/>
    <mergeCell ref="O17:P17"/>
    <mergeCell ref="Q17:R17"/>
    <mergeCell ref="A17:B17"/>
    <mergeCell ref="C17:D17"/>
    <mergeCell ref="E17:F17"/>
    <mergeCell ref="G17:H17"/>
    <mergeCell ref="I17:J17"/>
    <mergeCell ref="K17:L17"/>
    <mergeCell ref="M17:N17"/>
    <mergeCell ref="O18:P18"/>
    <mergeCell ref="A18:B18"/>
    <mergeCell ref="C18:D18"/>
    <mergeCell ref="E18:F18"/>
    <mergeCell ref="G18:H18"/>
    <mergeCell ref="I18:J18"/>
    <mergeCell ref="G19:H19"/>
    <mergeCell ref="I19:J19"/>
    <mergeCell ref="K19:L19"/>
    <mergeCell ref="M19:N19"/>
    <mergeCell ref="Q18:R18"/>
    <mergeCell ref="K18:L18"/>
    <mergeCell ref="M18:N18"/>
    <mergeCell ref="A9:U9"/>
    <mergeCell ref="A23:B23"/>
    <mergeCell ref="O21:P21"/>
    <mergeCell ref="Q21:R21"/>
    <mergeCell ref="A21:B21"/>
    <mergeCell ref="C21:D21"/>
    <mergeCell ref="E21:F21"/>
    <mergeCell ref="G21:H21"/>
    <mergeCell ref="I21:J21"/>
    <mergeCell ref="K21:L21"/>
    <mergeCell ref="M21:N21"/>
    <mergeCell ref="O19:P19"/>
    <mergeCell ref="Q19:R19"/>
    <mergeCell ref="A19:B19"/>
    <mergeCell ref="C19:D19"/>
    <mergeCell ref="E19:F19"/>
  </mergeCells>
  <hyperlinks>
    <hyperlink ref="U13" r:id="rId1" xr:uid="{00000000-0004-0000-0300-000000000000}"/>
    <hyperlink ref="U15" r:id="rId2" xr:uid="{00000000-0004-0000-0300-000001000000}"/>
    <hyperlink ref="U16" r:id="rId3" xr:uid="{00000000-0004-0000-0300-000002000000}"/>
    <hyperlink ref="U17" r:id="rId4" xr:uid="{00000000-0004-0000-0300-000003000000}"/>
    <hyperlink ref="U18" r:id="rId5" xr:uid="{00000000-0004-0000-0300-000004000000}"/>
    <hyperlink ref="U14" r:id="rId6" xr:uid="{6E00F06A-F212-4DA1-92E8-22C13CC9FBFD}"/>
  </hyperlink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E75B5"/>
  </sheetPr>
  <dimension ref="A1:L1001"/>
  <sheetViews>
    <sheetView topLeftCell="B70" workbookViewId="0">
      <selection activeCell="F13" sqref="F13"/>
    </sheetView>
  </sheetViews>
  <sheetFormatPr baseColWidth="10" defaultColWidth="14.453125" defaultRowHeight="15" customHeight="1" x14ac:dyDescent="0.35"/>
  <cols>
    <col min="1" max="1" width="30.26953125" customWidth="1"/>
    <col min="2" max="2" width="23.81640625" customWidth="1"/>
    <col min="3" max="3" width="26.54296875" customWidth="1"/>
    <col min="4" max="4" width="63.1796875" customWidth="1"/>
    <col min="5" max="5" width="17.7265625" customWidth="1"/>
    <col min="6" max="6" width="44.81640625" customWidth="1"/>
    <col min="7" max="7" width="30.1796875" customWidth="1"/>
    <col min="8" max="8" width="22" customWidth="1"/>
    <col min="9" max="9" width="21" customWidth="1"/>
    <col min="10" max="10" width="17.1796875" customWidth="1"/>
    <col min="11" max="11" width="17.81640625" customWidth="1"/>
    <col min="12" max="12" width="24.54296875" customWidth="1"/>
    <col min="13" max="26" width="11.453125" customWidth="1"/>
  </cols>
  <sheetData>
    <row r="1" spans="1:12" s="185" customFormat="1" ht="24.75" customHeight="1" x14ac:dyDescent="0.35">
      <c r="A1" s="345" t="s">
        <v>118</v>
      </c>
      <c r="B1" s="350"/>
      <c r="C1" s="350"/>
      <c r="D1" s="350"/>
      <c r="E1" s="350"/>
      <c r="F1" s="351"/>
      <c r="G1" s="236"/>
      <c r="H1" s="236"/>
      <c r="I1" s="236"/>
      <c r="J1" s="236"/>
      <c r="K1" s="236"/>
      <c r="L1" s="236"/>
    </row>
    <row r="2" spans="1:12" s="185" customFormat="1" ht="24.75" customHeight="1" x14ac:dyDescent="0.35">
      <c r="A2" s="352" t="s">
        <v>119</v>
      </c>
      <c r="B2" s="277"/>
      <c r="C2" s="277"/>
      <c r="D2" s="277"/>
      <c r="E2" s="299"/>
      <c r="F2" s="237"/>
    </row>
    <row r="3" spans="1:12" ht="36.75" customHeight="1" x14ac:dyDescent="0.35">
      <c r="A3" s="210" t="s">
        <v>120</v>
      </c>
      <c r="B3" s="211" t="s">
        <v>121</v>
      </c>
      <c r="C3" s="211" t="s">
        <v>122</v>
      </c>
      <c r="D3" s="211" t="s">
        <v>123</v>
      </c>
      <c r="E3" s="212" t="s">
        <v>124</v>
      </c>
      <c r="F3" s="209"/>
    </row>
    <row r="4" spans="1:12" ht="14.5" x14ac:dyDescent="0.35">
      <c r="A4" s="32" t="s">
        <v>125</v>
      </c>
      <c r="B4" s="28" t="s">
        <v>126</v>
      </c>
      <c r="C4" s="28" t="s">
        <v>127</v>
      </c>
      <c r="D4" s="28" t="s">
        <v>128</v>
      </c>
      <c r="E4" s="214">
        <v>10</v>
      </c>
      <c r="F4" s="185"/>
    </row>
    <row r="5" spans="1:12" ht="14.5" x14ac:dyDescent="0.35">
      <c r="A5" s="32" t="s">
        <v>129</v>
      </c>
      <c r="B5" s="28" t="s">
        <v>126</v>
      </c>
      <c r="C5" s="28" t="s">
        <v>127</v>
      </c>
      <c r="D5" s="28" t="s">
        <v>130</v>
      </c>
      <c r="E5" s="214">
        <v>34</v>
      </c>
      <c r="F5" s="185"/>
    </row>
    <row r="6" spans="1:12" ht="14.5" x14ac:dyDescent="0.35">
      <c r="A6" s="32" t="s">
        <v>131</v>
      </c>
      <c r="B6" s="28" t="s">
        <v>126</v>
      </c>
      <c r="C6" s="28" t="s">
        <v>132</v>
      </c>
      <c r="D6" s="28" t="s">
        <v>133</v>
      </c>
      <c r="E6" s="214">
        <v>21</v>
      </c>
      <c r="F6" s="185"/>
    </row>
    <row r="7" spans="1:12" ht="14.5" x14ac:dyDescent="0.35">
      <c r="A7" s="32" t="s">
        <v>134</v>
      </c>
      <c r="B7" s="28" t="s">
        <v>126</v>
      </c>
      <c r="C7" s="28" t="s">
        <v>127</v>
      </c>
      <c r="D7" s="28" t="s">
        <v>135</v>
      </c>
      <c r="E7" s="214">
        <v>4</v>
      </c>
      <c r="F7" s="185"/>
    </row>
    <row r="8" spans="1:12" ht="14.5" x14ac:dyDescent="0.35">
      <c r="A8" s="32" t="s">
        <v>136</v>
      </c>
      <c r="B8" s="28" t="s">
        <v>126</v>
      </c>
      <c r="C8" s="28" t="s">
        <v>127</v>
      </c>
      <c r="D8" s="28" t="s">
        <v>137</v>
      </c>
      <c r="E8" s="214">
        <v>28</v>
      </c>
      <c r="F8" s="185"/>
      <c r="G8" s="12"/>
      <c r="H8" s="12"/>
      <c r="I8" s="12"/>
      <c r="J8" s="12"/>
    </row>
    <row r="9" spans="1:12" ht="14.5" x14ac:dyDescent="0.35">
      <c r="A9" s="32" t="s">
        <v>138</v>
      </c>
      <c r="B9" s="28" t="s">
        <v>126</v>
      </c>
      <c r="C9" s="28" t="s">
        <v>127</v>
      </c>
      <c r="D9" s="28" t="s">
        <v>139</v>
      </c>
      <c r="E9" s="214">
        <v>4.5</v>
      </c>
      <c r="F9" s="185"/>
      <c r="G9" s="12"/>
      <c r="H9" s="12"/>
      <c r="I9" s="12"/>
      <c r="J9" s="12"/>
    </row>
    <row r="10" spans="1:12" ht="14.5" x14ac:dyDescent="0.35">
      <c r="A10" s="32" t="s">
        <v>140</v>
      </c>
      <c r="B10" s="28" t="s">
        <v>126</v>
      </c>
      <c r="C10" s="28" t="s">
        <v>127</v>
      </c>
      <c r="D10" s="28" t="s">
        <v>141</v>
      </c>
      <c r="E10" s="214">
        <v>42.5</v>
      </c>
      <c r="F10" s="185"/>
      <c r="G10" s="12"/>
      <c r="H10" s="12"/>
      <c r="I10" s="12"/>
      <c r="J10" s="12"/>
    </row>
    <row r="11" spans="1:12" ht="14.5" x14ac:dyDescent="0.35">
      <c r="A11" s="32" t="s">
        <v>142</v>
      </c>
      <c r="B11" s="28" t="s">
        <v>126</v>
      </c>
      <c r="C11" s="28" t="s">
        <v>127</v>
      </c>
      <c r="D11" s="28" t="s">
        <v>143</v>
      </c>
      <c r="E11" s="214">
        <v>19.5</v>
      </c>
      <c r="F11" s="185"/>
      <c r="G11" s="12"/>
      <c r="H11" s="12"/>
      <c r="I11" s="12"/>
      <c r="J11" s="12"/>
    </row>
    <row r="12" spans="1:12" ht="14.5" x14ac:dyDescent="0.35">
      <c r="A12" s="32" t="s">
        <v>144</v>
      </c>
      <c r="B12" s="28" t="s">
        <v>126</v>
      </c>
      <c r="C12" s="28" t="s">
        <v>127</v>
      </c>
      <c r="D12" s="28" t="s">
        <v>145</v>
      </c>
      <c r="E12" s="214">
        <v>15</v>
      </c>
      <c r="F12" s="185"/>
      <c r="G12" s="12"/>
      <c r="H12" s="12"/>
      <c r="I12" s="12"/>
      <c r="J12" s="12"/>
    </row>
    <row r="13" spans="1:12" ht="14.5" x14ac:dyDescent="0.35">
      <c r="A13" s="32" t="s">
        <v>146</v>
      </c>
      <c r="B13" s="28" t="s">
        <v>126</v>
      </c>
      <c r="C13" s="28" t="s">
        <v>127</v>
      </c>
      <c r="D13" s="28" t="s">
        <v>147</v>
      </c>
      <c r="E13" s="214">
        <v>16</v>
      </c>
      <c r="F13" s="185"/>
      <c r="G13" s="12"/>
      <c r="H13" s="12"/>
      <c r="I13" s="12"/>
      <c r="J13" s="12"/>
    </row>
    <row r="14" spans="1:12" ht="14.5" x14ac:dyDescent="0.35">
      <c r="A14" s="32" t="s">
        <v>148</v>
      </c>
      <c r="B14" s="28" t="s">
        <v>126</v>
      </c>
      <c r="C14" s="28" t="s">
        <v>132</v>
      </c>
      <c r="D14" s="28" t="s">
        <v>149</v>
      </c>
      <c r="E14" s="214">
        <v>43</v>
      </c>
      <c r="F14" s="185"/>
      <c r="G14" s="12"/>
      <c r="H14" s="12"/>
      <c r="I14" s="12"/>
      <c r="J14" s="12"/>
    </row>
    <row r="15" spans="1:12" ht="14.5" x14ac:dyDescent="0.35">
      <c r="A15" s="32" t="s">
        <v>150</v>
      </c>
      <c r="B15" s="28" t="s">
        <v>126</v>
      </c>
      <c r="C15" s="28" t="s">
        <v>127</v>
      </c>
      <c r="D15" s="28" t="s">
        <v>151</v>
      </c>
      <c r="E15" s="214">
        <v>6</v>
      </c>
      <c r="F15" s="185"/>
      <c r="G15" s="12"/>
      <c r="H15" s="12"/>
      <c r="I15" s="12"/>
      <c r="J15" s="12"/>
    </row>
    <row r="16" spans="1:12" ht="14.5" x14ac:dyDescent="0.35">
      <c r="A16" s="32" t="s">
        <v>152</v>
      </c>
      <c r="B16" s="28" t="s">
        <v>126</v>
      </c>
      <c r="C16" s="28" t="s">
        <v>127</v>
      </c>
      <c r="D16" s="28" t="s">
        <v>153</v>
      </c>
      <c r="E16" s="214">
        <v>50.5</v>
      </c>
      <c r="F16" s="185"/>
      <c r="G16" s="12"/>
      <c r="H16" s="12"/>
      <c r="I16" s="12"/>
      <c r="J16" s="12"/>
    </row>
    <row r="17" spans="1:10" ht="14.5" x14ac:dyDescent="0.35">
      <c r="A17" s="32" t="s">
        <v>154</v>
      </c>
      <c r="B17" s="28" t="s">
        <v>126</v>
      </c>
      <c r="C17" s="28" t="s">
        <v>127</v>
      </c>
      <c r="D17" s="28" t="s">
        <v>155</v>
      </c>
      <c r="E17" s="214">
        <v>21</v>
      </c>
      <c r="F17" s="185"/>
      <c r="G17" s="12"/>
      <c r="H17" s="12"/>
      <c r="I17" s="12"/>
      <c r="J17" s="12"/>
    </row>
    <row r="18" spans="1:10" ht="14.5" x14ac:dyDescent="0.35">
      <c r="A18" s="32" t="s">
        <v>156</v>
      </c>
      <c r="B18" s="28" t="s">
        <v>126</v>
      </c>
      <c r="C18" s="28" t="s">
        <v>127</v>
      </c>
      <c r="D18" s="28" t="s">
        <v>157</v>
      </c>
      <c r="E18" s="214">
        <v>46.5</v>
      </c>
      <c r="F18" s="185"/>
      <c r="G18" s="12"/>
      <c r="H18" s="12"/>
      <c r="I18" s="12"/>
      <c r="J18" s="12"/>
    </row>
    <row r="19" spans="1:10" ht="14.5" x14ac:dyDescent="0.35">
      <c r="A19" s="206" t="s">
        <v>158</v>
      </c>
      <c r="B19" s="207" t="s">
        <v>126</v>
      </c>
      <c r="C19" s="207" t="s">
        <v>127</v>
      </c>
      <c r="D19" s="215" t="s">
        <v>159</v>
      </c>
      <c r="E19" s="216">
        <v>44</v>
      </c>
      <c r="F19" s="185"/>
      <c r="G19" s="12"/>
      <c r="H19" s="12"/>
      <c r="I19" s="12"/>
      <c r="J19" s="12"/>
    </row>
    <row r="20" spans="1:10" ht="14.5" x14ac:dyDescent="0.35">
      <c r="A20" s="204"/>
      <c r="B20" s="204"/>
      <c r="C20" s="204"/>
      <c r="D20" s="217" t="s">
        <v>160</v>
      </c>
      <c r="E20" s="218">
        <f>SUM(E4:E19)</f>
        <v>405.5</v>
      </c>
      <c r="F20" s="185"/>
      <c r="G20" s="12"/>
      <c r="H20" s="12"/>
      <c r="I20" s="12"/>
      <c r="J20" s="12"/>
    </row>
    <row r="21" spans="1:10" ht="14.5" x14ac:dyDescent="0.35">
      <c r="A21" s="204"/>
      <c r="B21" s="204"/>
      <c r="C21" s="204"/>
      <c r="D21" s="204"/>
      <c r="E21" s="204"/>
      <c r="G21" s="12"/>
      <c r="H21" s="12"/>
      <c r="I21" s="12"/>
      <c r="J21" s="12"/>
    </row>
    <row r="22" spans="1:10" ht="15.75" customHeight="1" x14ac:dyDescent="0.35">
      <c r="A22" s="204"/>
      <c r="B22" s="204"/>
      <c r="C22" s="204"/>
      <c r="D22" s="204"/>
      <c r="E22" s="204"/>
      <c r="F22" s="185"/>
      <c r="G22" s="12"/>
      <c r="H22" s="12"/>
      <c r="I22" s="12"/>
      <c r="J22" s="12"/>
    </row>
    <row r="23" spans="1:10" ht="15.75" customHeight="1" x14ac:dyDescent="0.35">
      <c r="A23" s="353" t="s">
        <v>161</v>
      </c>
      <c r="B23" s="304"/>
      <c r="C23" s="304"/>
      <c r="D23" s="304"/>
      <c r="E23" s="304"/>
      <c r="F23" s="283"/>
      <c r="G23" s="204"/>
      <c r="H23" s="12"/>
      <c r="I23" s="12"/>
      <c r="J23" s="12"/>
    </row>
    <row r="24" spans="1:10" ht="29" x14ac:dyDescent="0.35">
      <c r="A24" s="231" t="s">
        <v>120</v>
      </c>
      <c r="B24" s="232" t="s">
        <v>162</v>
      </c>
      <c r="C24" s="232" t="s">
        <v>163</v>
      </c>
      <c r="D24" s="232" t="s">
        <v>123</v>
      </c>
      <c r="E24" s="232" t="s">
        <v>124</v>
      </c>
      <c r="F24" s="233" t="s">
        <v>164</v>
      </c>
      <c r="G24" s="204"/>
      <c r="I24" s="12"/>
      <c r="J24" s="12"/>
    </row>
    <row r="25" spans="1:10" ht="15.75" customHeight="1" x14ac:dyDescent="0.35">
      <c r="A25" s="33" t="s">
        <v>165</v>
      </c>
      <c r="B25" s="219" t="s">
        <v>166</v>
      </c>
      <c r="C25" s="219" t="s">
        <v>167</v>
      </c>
      <c r="D25" s="223" t="s">
        <v>168</v>
      </c>
      <c r="E25" s="144">
        <v>31.5</v>
      </c>
      <c r="F25" s="194" t="s">
        <v>169</v>
      </c>
      <c r="G25" s="185"/>
    </row>
    <row r="26" spans="1:10" ht="15.75" customHeight="1" x14ac:dyDescent="0.35">
      <c r="A26" s="33" t="s">
        <v>170</v>
      </c>
      <c r="B26" s="219" t="s">
        <v>171</v>
      </c>
      <c r="C26" s="192" t="s">
        <v>167</v>
      </c>
      <c r="D26" s="234" t="s">
        <v>172</v>
      </c>
      <c r="E26" s="144">
        <v>18</v>
      </c>
      <c r="F26" s="194" t="s">
        <v>173</v>
      </c>
      <c r="G26" s="185"/>
    </row>
    <row r="27" spans="1:10" ht="15.75" customHeight="1" x14ac:dyDescent="0.35">
      <c r="A27" s="33" t="s">
        <v>174</v>
      </c>
      <c r="B27" s="219" t="s">
        <v>166</v>
      </c>
      <c r="C27" s="219" t="s">
        <v>167</v>
      </c>
      <c r="D27" s="219" t="s">
        <v>175</v>
      </c>
      <c r="E27" s="144">
        <v>22.5</v>
      </c>
      <c r="F27" s="194" t="s">
        <v>169</v>
      </c>
      <c r="G27" s="185"/>
    </row>
    <row r="28" spans="1:10" ht="15.75" customHeight="1" x14ac:dyDescent="0.35">
      <c r="A28" s="33" t="s">
        <v>176</v>
      </c>
      <c r="B28" s="219" t="s">
        <v>166</v>
      </c>
      <c r="C28" s="219" t="s">
        <v>167</v>
      </c>
      <c r="D28" s="219" t="s">
        <v>177</v>
      </c>
      <c r="E28" s="144">
        <f>14*1.5</f>
        <v>21</v>
      </c>
      <c r="F28" s="194" t="s">
        <v>169</v>
      </c>
      <c r="G28" s="185"/>
    </row>
    <row r="29" spans="1:10" ht="15.75" customHeight="1" x14ac:dyDescent="0.35">
      <c r="A29" s="33" t="s">
        <v>178</v>
      </c>
      <c r="B29" s="219" t="s">
        <v>166</v>
      </c>
      <c r="C29" s="219" t="s">
        <v>179</v>
      </c>
      <c r="D29" s="219" t="s">
        <v>180</v>
      </c>
      <c r="E29" s="144">
        <v>13.5</v>
      </c>
      <c r="F29" s="194" t="s">
        <v>181</v>
      </c>
      <c r="G29" s="185"/>
    </row>
    <row r="30" spans="1:10" ht="15.75" customHeight="1" x14ac:dyDescent="0.35">
      <c r="A30" s="33" t="s">
        <v>182</v>
      </c>
      <c r="B30" s="219" t="s">
        <v>183</v>
      </c>
      <c r="C30" s="219" t="s">
        <v>184</v>
      </c>
      <c r="D30" s="219" t="s">
        <v>185</v>
      </c>
      <c r="E30" s="144">
        <f>10*1.5</f>
        <v>15</v>
      </c>
      <c r="F30" s="194" t="s">
        <v>186</v>
      </c>
      <c r="G30" s="185"/>
    </row>
    <row r="31" spans="1:10" ht="15.75" customHeight="1" x14ac:dyDescent="0.35">
      <c r="A31" s="33" t="s">
        <v>187</v>
      </c>
      <c r="B31" s="219" t="s">
        <v>188</v>
      </c>
      <c r="C31" s="219" t="s">
        <v>189</v>
      </c>
      <c r="D31" s="219" t="s">
        <v>190</v>
      </c>
      <c r="E31" s="144">
        <v>6</v>
      </c>
      <c r="F31" s="194" t="s">
        <v>191</v>
      </c>
      <c r="G31" s="185"/>
    </row>
    <row r="32" spans="1:10" ht="15.75" customHeight="1" x14ac:dyDescent="0.35">
      <c r="A32" s="33" t="s">
        <v>192</v>
      </c>
      <c r="B32" s="219" t="s">
        <v>171</v>
      </c>
      <c r="C32" s="219" t="s">
        <v>167</v>
      </c>
      <c r="D32" s="228" t="s">
        <v>193</v>
      </c>
      <c r="E32" s="144">
        <v>13</v>
      </c>
      <c r="F32" s="194" t="s">
        <v>173</v>
      </c>
      <c r="G32" s="185"/>
    </row>
    <row r="33" spans="1:7" ht="15.75" customHeight="1" x14ac:dyDescent="0.35">
      <c r="A33" s="33" t="s">
        <v>194</v>
      </c>
      <c r="B33" s="219" t="s">
        <v>166</v>
      </c>
      <c r="C33" s="219" t="s">
        <v>195</v>
      </c>
      <c r="D33" s="219" t="s">
        <v>196</v>
      </c>
      <c r="E33" s="144">
        <v>34</v>
      </c>
      <c r="F33" s="194" t="s">
        <v>181</v>
      </c>
      <c r="G33" s="185"/>
    </row>
    <row r="34" spans="1:7" ht="15.75" customHeight="1" x14ac:dyDescent="0.35">
      <c r="A34" s="33" t="s">
        <v>197</v>
      </c>
      <c r="B34" s="219" t="s">
        <v>171</v>
      </c>
      <c r="C34" s="219" t="s">
        <v>167</v>
      </c>
      <c r="D34" s="219" t="s">
        <v>198</v>
      </c>
      <c r="E34" s="144">
        <v>12</v>
      </c>
      <c r="F34" s="194" t="s">
        <v>173</v>
      </c>
      <c r="G34" s="185"/>
    </row>
    <row r="35" spans="1:7" ht="15.75" customHeight="1" x14ac:dyDescent="0.35">
      <c r="A35" s="33" t="s">
        <v>199</v>
      </c>
      <c r="B35" s="219" t="s">
        <v>200</v>
      </c>
      <c r="C35" s="219" t="s">
        <v>201</v>
      </c>
      <c r="D35" s="219" t="s">
        <v>202</v>
      </c>
      <c r="E35" s="144">
        <v>12</v>
      </c>
      <c r="F35" s="194" t="s">
        <v>203</v>
      </c>
      <c r="G35" s="185"/>
    </row>
    <row r="36" spans="1:7" ht="15.75" customHeight="1" x14ac:dyDescent="0.35">
      <c r="A36" s="33" t="s">
        <v>204</v>
      </c>
      <c r="B36" s="219" t="s">
        <v>171</v>
      </c>
      <c r="C36" s="219" t="s">
        <v>167</v>
      </c>
      <c r="D36" s="219" t="s">
        <v>205</v>
      </c>
      <c r="E36" s="144">
        <v>19</v>
      </c>
      <c r="F36" s="194" t="s">
        <v>173</v>
      </c>
      <c r="G36" s="185"/>
    </row>
    <row r="37" spans="1:7" ht="15.75" customHeight="1" x14ac:dyDescent="0.35">
      <c r="A37" s="33" t="s">
        <v>206</v>
      </c>
      <c r="B37" s="219" t="s">
        <v>207</v>
      </c>
      <c r="C37" s="219" t="s">
        <v>208</v>
      </c>
      <c r="D37" s="219" t="s">
        <v>209</v>
      </c>
      <c r="E37" s="144">
        <v>16.5</v>
      </c>
      <c r="F37" s="194" t="s">
        <v>210</v>
      </c>
      <c r="G37" s="185"/>
    </row>
    <row r="38" spans="1:7" ht="15.75" customHeight="1" x14ac:dyDescent="0.35">
      <c r="A38" s="33" t="s">
        <v>211</v>
      </c>
      <c r="B38" s="219" t="s">
        <v>212</v>
      </c>
      <c r="C38" s="219" t="s">
        <v>201</v>
      </c>
      <c r="D38" s="219" t="s">
        <v>213</v>
      </c>
      <c r="E38" s="144">
        <v>7.5</v>
      </c>
      <c r="F38" s="194" t="s">
        <v>203</v>
      </c>
      <c r="G38" s="185"/>
    </row>
    <row r="39" spans="1:7" ht="15.75" customHeight="1" x14ac:dyDescent="0.35">
      <c r="A39" s="33" t="s">
        <v>214</v>
      </c>
      <c r="B39" s="219" t="s">
        <v>166</v>
      </c>
      <c r="C39" s="219" t="s">
        <v>167</v>
      </c>
      <c r="D39" s="219" t="s">
        <v>215</v>
      </c>
      <c r="E39" s="144">
        <f>9*1.5+19</f>
        <v>32.5</v>
      </c>
      <c r="F39" s="194" t="s">
        <v>216</v>
      </c>
      <c r="G39" s="185"/>
    </row>
    <row r="40" spans="1:7" ht="15.75" customHeight="1" x14ac:dyDescent="0.35">
      <c r="A40" s="33" t="s">
        <v>217</v>
      </c>
      <c r="B40" s="219" t="s">
        <v>171</v>
      </c>
      <c r="C40" s="219" t="s">
        <v>167</v>
      </c>
      <c r="D40" s="219" t="s">
        <v>218</v>
      </c>
      <c r="E40" s="144">
        <v>6</v>
      </c>
      <c r="F40" s="194" t="s">
        <v>173</v>
      </c>
      <c r="G40" s="185"/>
    </row>
    <row r="41" spans="1:7" ht="14.5" x14ac:dyDescent="0.35">
      <c r="A41" s="33" t="s">
        <v>219</v>
      </c>
      <c r="B41" s="219" t="s">
        <v>220</v>
      </c>
      <c r="C41" s="219" t="s">
        <v>221</v>
      </c>
      <c r="D41" s="219" t="s">
        <v>222</v>
      </c>
      <c r="E41" s="144">
        <v>6</v>
      </c>
      <c r="F41" s="194" t="s">
        <v>223</v>
      </c>
      <c r="G41" s="185"/>
    </row>
    <row r="42" spans="1:7" ht="15.75" customHeight="1" x14ac:dyDescent="0.35">
      <c r="A42" s="220" t="s">
        <v>224</v>
      </c>
      <c r="B42" s="221" t="s">
        <v>225</v>
      </c>
      <c r="C42" s="221" t="s">
        <v>226</v>
      </c>
      <c r="D42" s="227" t="s">
        <v>227</v>
      </c>
      <c r="E42" s="224">
        <f>10*1.5</f>
        <v>15</v>
      </c>
      <c r="F42" s="138" t="s">
        <v>228</v>
      </c>
      <c r="G42" s="185"/>
    </row>
    <row r="43" spans="1:7" ht="15.75" customHeight="1" x14ac:dyDescent="0.35">
      <c r="A43" s="185"/>
      <c r="B43" s="185"/>
      <c r="C43" s="185"/>
      <c r="D43" s="225" t="s">
        <v>229</v>
      </c>
      <c r="E43" s="226">
        <f>SUM(E25:E42)</f>
        <v>301</v>
      </c>
      <c r="F43" s="185"/>
    </row>
    <row r="44" spans="1:7" ht="15.75" customHeight="1" x14ac:dyDescent="0.35">
      <c r="A44" s="185"/>
      <c r="B44" s="185"/>
      <c r="C44" s="185"/>
      <c r="D44" s="185"/>
      <c r="E44" s="222"/>
      <c r="F44" s="185"/>
    </row>
    <row r="45" spans="1:7" ht="15.75" customHeight="1" x14ac:dyDescent="0.35">
      <c r="A45" s="185"/>
      <c r="B45" s="185"/>
      <c r="C45" s="185"/>
      <c r="D45" s="185"/>
      <c r="E45" s="185"/>
      <c r="F45" s="185"/>
    </row>
    <row r="46" spans="1:7" ht="15.75" customHeight="1" x14ac:dyDescent="0.35">
      <c r="A46" s="353" t="s">
        <v>230</v>
      </c>
      <c r="B46" s="304"/>
      <c r="C46" s="304"/>
      <c r="D46" s="304"/>
      <c r="E46" s="304"/>
      <c r="F46" s="283"/>
      <c r="G46" s="185"/>
    </row>
    <row r="47" spans="1:7" ht="29" x14ac:dyDescent="0.35">
      <c r="A47" s="231" t="s">
        <v>120</v>
      </c>
      <c r="B47" s="232" t="s">
        <v>162</v>
      </c>
      <c r="C47" s="232" t="s">
        <v>163</v>
      </c>
      <c r="D47" s="232" t="s">
        <v>123</v>
      </c>
      <c r="E47" s="232" t="s">
        <v>124</v>
      </c>
      <c r="F47" s="233" t="s">
        <v>164</v>
      </c>
      <c r="G47" s="185"/>
    </row>
    <row r="48" spans="1:7" ht="18" customHeight="1" x14ac:dyDescent="0.35">
      <c r="A48" s="230" t="s">
        <v>231</v>
      </c>
      <c r="B48" s="223" t="s">
        <v>232</v>
      </c>
      <c r="C48" s="223" t="s">
        <v>167</v>
      </c>
      <c r="D48" s="223" t="s">
        <v>233</v>
      </c>
      <c r="E48" s="224">
        <v>12</v>
      </c>
      <c r="F48" s="188" t="s">
        <v>234</v>
      </c>
      <c r="G48" s="185"/>
    </row>
    <row r="49" spans="1:7" ht="18" customHeight="1" x14ac:dyDescent="0.35">
      <c r="A49" s="32" t="s">
        <v>235</v>
      </c>
      <c r="B49" s="28" t="s">
        <v>232</v>
      </c>
      <c r="C49" s="28" t="s">
        <v>236</v>
      </c>
      <c r="D49" s="28" t="s">
        <v>237</v>
      </c>
      <c r="E49" s="26">
        <v>12</v>
      </c>
      <c r="F49" s="205" t="s">
        <v>238</v>
      </c>
      <c r="G49" s="185"/>
    </row>
    <row r="50" spans="1:7" ht="18" customHeight="1" x14ac:dyDescent="0.35">
      <c r="A50" s="32" t="s">
        <v>239</v>
      </c>
      <c r="B50" s="28" t="s">
        <v>240</v>
      </c>
      <c r="C50" s="28" t="s">
        <v>167</v>
      </c>
      <c r="D50" s="215" t="s">
        <v>241</v>
      </c>
      <c r="E50" s="26">
        <v>12</v>
      </c>
      <c r="F50" s="205" t="s">
        <v>242</v>
      </c>
      <c r="G50" s="185"/>
    </row>
    <row r="51" spans="1:7" ht="18" customHeight="1" x14ac:dyDescent="0.35">
      <c r="A51" s="32" t="s">
        <v>243</v>
      </c>
      <c r="B51" s="28" t="s">
        <v>232</v>
      </c>
      <c r="C51" s="235" t="s">
        <v>167</v>
      </c>
      <c r="D51" s="234" t="s">
        <v>244</v>
      </c>
      <c r="E51" s="143">
        <v>24</v>
      </c>
      <c r="F51" s="205" t="s">
        <v>245</v>
      </c>
      <c r="G51" s="185"/>
    </row>
    <row r="52" spans="1:7" ht="18" customHeight="1" x14ac:dyDescent="0.35">
      <c r="A52" s="32" t="s">
        <v>246</v>
      </c>
      <c r="B52" s="28" t="s">
        <v>232</v>
      </c>
      <c r="C52" s="235" t="s">
        <v>167</v>
      </c>
      <c r="D52" s="234" t="s">
        <v>247</v>
      </c>
      <c r="E52" s="143">
        <v>18</v>
      </c>
      <c r="F52" s="205" t="s">
        <v>248</v>
      </c>
      <c r="G52" s="185"/>
    </row>
    <row r="53" spans="1:7" ht="18" customHeight="1" x14ac:dyDescent="0.35">
      <c r="A53" s="32" t="s">
        <v>249</v>
      </c>
      <c r="B53" s="28" t="s">
        <v>232</v>
      </c>
      <c r="C53" s="235" t="s">
        <v>250</v>
      </c>
      <c r="D53" s="28" t="s">
        <v>251</v>
      </c>
      <c r="E53" s="143">
        <v>12</v>
      </c>
      <c r="F53" s="205" t="s">
        <v>234</v>
      </c>
      <c r="G53" s="185"/>
    </row>
    <row r="54" spans="1:7" ht="18" customHeight="1" x14ac:dyDescent="0.35">
      <c r="A54" s="32" t="s">
        <v>252</v>
      </c>
      <c r="B54" s="28" t="s">
        <v>232</v>
      </c>
      <c r="C54" s="235" t="s">
        <v>253</v>
      </c>
      <c r="D54" s="28" t="s">
        <v>254</v>
      </c>
      <c r="E54" s="143">
        <v>12</v>
      </c>
      <c r="F54" s="205" t="s">
        <v>234</v>
      </c>
      <c r="G54" s="185"/>
    </row>
    <row r="55" spans="1:7" ht="18" customHeight="1" x14ac:dyDescent="0.35">
      <c r="A55" s="32" t="s">
        <v>255</v>
      </c>
      <c r="B55" s="28" t="s">
        <v>232</v>
      </c>
      <c r="C55" s="235" t="s">
        <v>167</v>
      </c>
      <c r="D55" s="28" t="s">
        <v>256</v>
      </c>
      <c r="E55" s="143">
        <v>12</v>
      </c>
      <c r="F55" s="205" t="s">
        <v>234</v>
      </c>
      <c r="G55" s="185"/>
    </row>
    <row r="56" spans="1:7" ht="18" customHeight="1" x14ac:dyDescent="0.35">
      <c r="A56" s="32" t="s">
        <v>257</v>
      </c>
      <c r="B56" s="28" t="s">
        <v>232</v>
      </c>
      <c r="C56" s="235" t="s">
        <v>167</v>
      </c>
      <c r="D56" s="234" t="s">
        <v>258</v>
      </c>
      <c r="E56" s="143">
        <v>12</v>
      </c>
      <c r="F56" s="205" t="s">
        <v>234</v>
      </c>
      <c r="G56" s="185"/>
    </row>
    <row r="57" spans="1:7" ht="18" customHeight="1" x14ac:dyDescent="0.35">
      <c r="A57" s="32" t="s">
        <v>259</v>
      </c>
      <c r="B57" s="28" t="s">
        <v>232</v>
      </c>
      <c r="C57" s="235" t="s">
        <v>236</v>
      </c>
      <c r="D57" s="28" t="s">
        <v>260</v>
      </c>
      <c r="E57" s="143">
        <v>11</v>
      </c>
      <c r="F57" s="205" t="s">
        <v>238</v>
      </c>
      <c r="G57" s="185"/>
    </row>
    <row r="58" spans="1:7" ht="18" customHeight="1" x14ac:dyDescent="0.35">
      <c r="A58" s="32" t="s">
        <v>261</v>
      </c>
      <c r="B58" s="28" t="s">
        <v>232</v>
      </c>
      <c r="C58" s="235" t="s">
        <v>167</v>
      </c>
      <c r="D58" s="234" t="s">
        <v>262</v>
      </c>
      <c r="E58" s="143">
        <v>12</v>
      </c>
      <c r="F58" s="205" t="s">
        <v>234</v>
      </c>
      <c r="G58" s="185"/>
    </row>
    <row r="59" spans="1:7" ht="18" customHeight="1" x14ac:dyDescent="0.35">
      <c r="A59" s="32" t="s">
        <v>263</v>
      </c>
      <c r="B59" s="28" t="s">
        <v>264</v>
      </c>
      <c r="C59" s="235" t="s">
        <v>167</v>
      </c>
      <c r="D59" s="28" t="s">
        <v>265</v>
      </c>
      <c r="E59" s="143">
        <v>12</v>
      </c>
      <c r="F59" s="205" t="s">
        <v>234</v>
      </c>
      <c r="G59" s="185"/>
    </row>
    <row r="60" spans="1:7" ht="18" customHeight="1" x14ac:dyDescent="0.35">
      <c r="A60" s="32" t="s">
        <v>266</v>
      </c>
      <c r="B60" s="28" t="s">
        <v>232</v>
      </c>
      <c r="C60" s="235" t="s">
        <v>167</v>
      </c>
      <c r="D60" s="28" t="s">
        <v>267</v>
      </c>
      <c r="E60" s="143">
        <v>12</v>
      </c>
      <c r="F60" s="205" t="s">
        <v>234</v>
      </c>
      <c r="G60" s="185"/>
    </row>
    <row r="61" spans="1:7" ht="18" customHeight="1" x14ac:dyDescent="0.35">
      <c r="A61" s="32" t="s">
        <v>268</v>
      </c>
      <c r="B61" s="28" t="s">
        <v>269</v>
      </c>
      <c r="C61" s="235" t="s">
        <v>167</v>
      </c>
      <c r="D61" s="28" t="s">
        <v>270</v>
      </c>
      <c r="E61" s="143">
        <v>12</v>
      </c>
      <c r="F61" s="205" t="s">
        <v>271</v>
      </c>
      <c r="G61" s="185"/>
    </row>
    <row r="62" spans="1:7" ht="18" customHeight="1" x14ac:dyDescent="0.35">
      <c r="A62" s="32" t="s">
        <v>272</v>
      </c>
      <c r="B62" s="28" t="s">
        <v>273</v>
      </c>
      <c r="C62" s="235" t="s">
        <v>274</v>
      </c>
      <c r="D62" s="28" t="s">
        <v>275</v>
      </c>
      <c r="E62" s="143">
        <v>6</v>
      </c>
      <c r="F62" s="205" t="s">
        <v>234</v>
      </c>
      <c r="G62" s="185"/>
    </row>
    <row r="63" spans="1:7" ht="18" customHeight="1" x14ac:dyDescent="0.35">
      <c r="A63" s="32" t="s">
        <v>276</v>
      </c>
      <c r="B63" s="28" t="s">
        <v>277</v>
      </c>
      <c r="C63" s="235" t="s">
        <v>278</v>
      </c>
      <c r="D63" s="28" t="s">
        <v>279</v>
      </c>
      <c r="E63" s="143">
        <v>6</v>
      </c>
      <c r="F63" s="205" t="s">
        <v>234</v>
      </c>
      <c r="G63" s="185"/>
    </row>
    <row r="64" spans="1:7" ht="18" customHeight="1" x14ac:dyDescent="0.35">
      <c r="A64" s="32" t="s">
        <v>280</v>
      </c>
      <c r="B64" s="28" t="s">
        <v>281</v>
      </c>
      <c r="C64" s="235" t="s">
        <v>282</v>
      </c>
      <c r="D64" s="28" t="s">
        <v>283</v>
      </c>
      <c r="E64" s="143">
        <v>6</v>
      </c>
      <c r="F64" s="205" t="s">
        <v>284</v>
      </c>
      <c r="G64" s="185"/>
    </row>
    <row r="65" spans="1:7" ht="18" customHeight="1" x14ac:dyDescent="0.35">
      <c r="A65" s="32" t="s">
        <v>285</v>
      </c>
      <c r="B65" s="28" t="s">
        <v>286</v>
      </c>
      <c r="C65" s="235" t="s">
        <v>287</v>
      </c>
      <c r="D65" s="234" t="s">
        <v>288</v>
      </c>
      <c r="E65" s="143">
        <v>6</v>
      </c>
      <c r="F65" s="205" t="s">
        <v>234</v>
      </c>
      <c r="G65" s="185"/>
    </row>
    <row r="66" spans="1:7" ht="18" customHeight="1" x14ac:dyDescent="0.35">
      <c r="A66" s="32" t="s">
        <v>289</v>
      </c>
      <c r="B66" s="28" t="s">
        <v>281</v>
      </c>
      <c r="C66" s="235" t="s">
        <v>167</v>
      </c>
      <c r="D66" s="28" t="s">
        <v>290</v>
      </c>
      <c r="E66" s="143">
        <v>12</v>
      </c>
      <c r="F66" s="205" t="s">
        <v>234</v>
      </c>
      <c r="G66" s="185"/>
    </row>
    <row r="67" spans="1:7" ht="18" customHeight="1" x14ac:dyDescent="0.35">
      <c r="A67" s="32" t="s">
        <v>291</v>
      </c>
      <c r="B67" s="28" t="s">
        <v>232</v>
      </c>
      <c r="C67" s="235" t="s">
        <v>167</v>
      </c>
      <c r="D67" s="28" t="s">
        <v>292</v>
      </c>
      <c r="E67" s="143">
        <v>6</v>
      </c>
      <c r="F67" s="205" t="s">
        <v>234</v>
      </c>
      <c r="G67" s="185"/>
    </row>
    <row r="68" spans="1:7" ht="18" customHeight="1" x14ac:dyDescent="0.35">
      <c r="A68" s="32" t="s">
        <v>293</v>
      </c>
      <c r="B68" s="28" t="s">
        <v>294</v>
      </c>
      <c r="C68" s="235" t="s">
        <v>295</v>
      </c>
      <c r="D68" s="234" t="s">
        <v>296</v>
      </c>
      <c r="E68" s="143">
        <v>12</v>
      </c>
      <c r="F68" s="205" t="s">
        <v>234</v>
      </c>
      <c r="G68" s="185"/>
    </row>
    <row r="69" spans="1:7" ht="18" customHeight="1" x14ac:dyDescent="0.35">
      <c r="A69" s="32" t="s">
        <v>297</v>
      </c>
      <c r="B69" s="28" t="s">
        <v>232</v>
      </c>
      <c r="C69" s="229" t="s">
        <v>298</v>
      </c>
      <c r="D69" s="145" t="s">
        <v>299</v>
      </c>
      <c r="E69" s="26">
        <v>12</v>
      </c>
      <c r="F69" s="205" t="s">
        <v>234</v>
      </c>
      <c r="G69" s="185"/>
    </row>
    <row r="70" spans="1:7" ht="18" customHeight="1" x14ac:dyDescent="0.35">
      <c r="A70" s="32" t="s">
        <v>300</v>
      </c>
      <c r="B70" s="28" t="s">
        <v>301</v>
      </c>
      <c r="C70" s="28" t="s">
        <v>302</v>
      </c>
      <c r="D70" s="28" t="s">
        <v>303</v>
      </c>
      <c r="E70" s="26">
        <v>12</v>
      </c>
      <c r="F70" s="205" t="s">
        <v>304</v>
      </c>
      <c r="G70" s="185"/>
    </row>
    <row r="71" spans="1:7" ht="18" customHeight="1" x14ac:dyDescent="0.35">
      <c r="A71" s="32" t="s">
        <v>305</v>
      </c>
      <c r="B71" s="28" t="s">
        <v>269</v>
      </c>
      <c r="C71" s="28" t="s">
        <v>302</v>
      </c>
      <c r="D71" s="28" t="s">
        <v>306</v>
      </c>
      <c r="E71" s="26">
        <v>15</v>
      </c>
      <c r="F71" s="205" t="s">
        <v>304</v>
      </c>
      <c r="G71" s="185"/>
    </row>
    <row r="72" spans="1:7" ht="18" customHeight="1" x14ac:dyDescent="0.35">
      <c r="A72" s="32" t="s">
        <v>307</v>
      </c>
      <c r="B72" s="28" t="s">
        <v>308</v>
      </c>
      <c r="C72" s="28" t="s">
        <v>302</v>
      </c>
      <c r="D72" s="28" t="s">
        <v>309</v>
      </c>
      <c r="E72" s="26">
        <v>15</v>
      </c>
      <c r="F72" s="205" t="s">
        <v>304</v>
      </c>
      <c r="G72" s="185"/>
    </row>
    <row r="73" spans="1:7" ht="18" customHeight="1" x14ac:dyDescent="0.35">
      <c r="A73" s="206" t="s">
        <v>310</v>
      </c>
      <c r="B73" s="207" t="s">
        <v>311</v>
      </c>
      <c r="C73" s="207" t="s">
        <v>312</v>
      </c>
      <c r="D73" s="207" t="s">
        <v>313</v>
      </c>
      <c r="E73" s="213">
        <v>12</v>
      </c>
      <c r="F73" s="208" t="s">
        <v>314</v>
      </c>
      <c r="G73" s="185"/>
    </row>
    <row r="74" spans="1:7" ht="15.75" customHeight="1" x14ac:dyDescent="0.35">
      <c r="A74" s="185"/>
      <c r="B74" s="185"/>
      <c r="C74" s="185"/>
      <c r="D74" s="225" t="s">
        <v>315</v>
      </c>
      <c r="E74" s="226">
        <f>SUM(E48:E73)</f>
        <v>305</v>
      </c>
      <c r="F74" s="185"/>
    </row>
    <row r="75" spans="1:7" ht="15.75" customHeight="1" x14ac:dyDescent="0.35"/>
    <row r="76" spans="1:7" ht="15.75" customHeight="1" x14ac:dyDescent="0.35"/>
    <row r="77" spans="1:7" ht="15.75" customHeight="1" x14ac:dyDescent="0.35"/>
    <row r="78" spans="1:7" ht="15.75" customHeight="1" x14ac:dyDescent="0.35">
      <c r="A78" s="185"/>
      <c r="B78" s="185"/>
      <c r="C78" s="185"/>
    </row>
    <row r="79" spans="1:7" ht="15.75" customHeight="1" x14ac:dyDescent="0.35">
      <c r="A79" s="354" t="s">
        <v>316</v>
      </c>
      <c r="B79" s="355"/>
      <c r="C79" s="272">
        <f>SUM(E20,E43,E74)</f>
        <v>1011.5</v>
      </c>
      <c r="D79" s="185"/>
    </row>
    <row r="80" spans="1:7" ht="15.75" customHeight="1" x14ac:dyDescent="0.35">
      <c r="A80" s="185"/>
      <c r="B80" s="185"/>
      <c r="C80" s="185"/>
    </row>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sheetData>
  <mergeCells count="5">
    <mergeCell ref="A1:F1"/>
    <mergeCell ref="A2:E2"/>
    <mergeCell ref="A23:F23"/>
    <mergeCell ref="A46:F46"/>
    <mergeCell ref="A79:B79"/>
  </mergeCells>
  <dataValidations count="1">
    <dataValidation type="list" allowBlank="1" showErrorMessage="1" sqref="B4:B19" xr:uid="{00000000-0002-0000-0400-000000000000}">
      <formula1>"E/C,E (PRAG ou PRCE),C,ATER,PUPH/MCUPH"</formula1>
    </dataValidation>
  </dataValidations>
  <pageMargins left="0.7" right="0.7" top="0.75" bottom="0.75" header="0" footer="0"/>
  <pageSetup paperSize="9" scale="4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Z1000"/>
  <sheetViews>
    <sheetView workbookViewId="0"/>
  </sheetViews>
  <sheetFormatPr baseColWidth="10" defaultColWidth="14.453125" defaultRowHeight="15" customHeight="1" x14ac:dyDescent="0.35"/>
  <cols>
    <col min="1" max="1" width="74.1796875" customWidth="1"/>
    <col min="2" max="2" width="11.453125" customWidth="1"/>
    <col min="3" max="3" width="21.26953125" customWidth="1"/>
    <col min="4" max="26" width="11.453125" customWidth="1"/>
  </cols>
  <sheetData>
    <row r="1" spans="1:26" ht="16.5" customHeight="1" x14ac:dyDescent="0.35">
      <c r="A1" s="379" t="s">
        <v>317</v>
      </c>
      <c r="B1" s="304"/>
      <c r="C1" s="304"/>
      <c r="D1" s="304"/>
      <c r="E1" s="304"/>
      <c r="F1" s="304"/>
      <c r="G1" s="304"/>
      <c r="H1" s="304"/>
      <c r="I1" s="304"/>
      <c r="J1" s="304"/>
      <c r="K1" s="304"/>
      <c r="L1" s="304"/>
      <c r="M1" s="283"/>
    </row>
    <row r="2" spans="1:26" ht="20.25" customHeight="1" x14ac:dyDescent="0.35">
      <c r="A2" s="13" t="s">
        <v>318</v>
      </c>
      <c r="B2" s="380" t="s">
        <v>319</v>
      </c>
      <c r="C2" s="376"/>
      <c r="D2" s="381"/>
      <c r="E2" s="304"/>
      <c r="F2" s="304"/>
      <c r="G2" s="304"/>
      <c r="H2" s="304"/>
      <c r="I2" s="304"/>
      <c r="J2" s="304"/>
      <c r="K2" s="304"/>
      <c r="L2" s="304"/>
      <c r="M2" s="283"/>
      <c r="N2" s="14"/>
      <c r="O2" s="14"/>
      <c r="P2" s="14"/>
      <c r="Q2" s="14"/>
      <c r="R2" s="14"/>
      <c r="S2" s="14"/>
      <c r="T2" s="14"/>
      <c r="U2" s="14"/>
      <c r="V2" s="14"/>
      <c r="W2" s="14"/>
      <c r="X2" s="14"/>
      <c r="Y2" s="14"/>
      <c r="Z2" s="14"/>
    </row>
    <row r="3" spans="1:26" ht="45" customHeight="1" x14ac:dyDescent="0.35">
      <c r="A3" s="15" t="s">
        <v>320</v>
      </c>
      <c r="B3" s="384" t="s">
        <v>321</v>
      </c>
      <c r="C3" s="377"/>
      <c r="D3" s="382"/>
      <c r="E3" s="279"/>
      <c r="F3" s="279"/>
      <c r="G3" s="279"/>
      <c r="H3" s="279"/>
      <c r="I3" s="279"/>
      <c r="J3" s="279"/>
      <c r="K3" s="279"/>
      <c r="L3" s="279"/>
      <c r="M3" s="299"/>
      <c r="N3" s="14"/>
      <c r="O3" s="14"/>
      <c r="P3" s="14"/>
      <c r="Q3" s="14"/>
      <c r="R3" s="14"/>
      <c r="S3" s="14"/>
      <c r="T3" s="14"/>
      <c r="U3" s="14"/>
      <c r="V3" s="14"/>
      <c r="W3" s="14"/>
      <c r="X3" s="14"/>
      <c r="Y3" s="14"/>
      <c r="Z3" s="14"/>
    </row>
    <row r="4" spans="1:26" ht="20.25" customHeight="1" x14ac:dyDescent="0.35">
      <c r="A4" s="15" t="s">
        <v>322</v>
      </c>
      <c r="B4" s="385" t="s">
        <v>323</v>
      </c>
      <c r="C4" s="377"/>
      <c r="D4" s="382"/>
      <c r="E4" s="279"/>
      <c r="F4" s="279"/>
      <c r="G4" s="279"/>
      <c r="H4" s="279"/>
      <c r="I4" s="279"/>
      <c r="J4" s="279"/>
      <c r="K4" s="279"/>
      <c r="L4" s="279"/>
      <c r="M4" s="299"/>
      <c r="N4" s="14"/>
      <c r="O4" s="14"/>
      <c r="P4" s="14"/>
      <c r="Q4" s="14"/>
      <c r="R4" s="14"/>
      <c r="S4" s="14"/>
      <c r="T4" s="14"/>
      <c r="U4" s="14"/>
      <c r="V4" s="14"/>
      <c r="W4" s="14"/>
      <c r="X4" s="14"/>
      <c r="Y4" s="14"/>
      <c r="Z4" s="14"/>
    </row>
    <row r="5" spans="1:26" ht="20.25" customHeight="1" x14ac:dyDescent="0.35">
      <c r="A5" s="16" t="s">
        <v>324</v>
      </c>
      <c r="B5" s="386" t="s">
        <v>325</v>
      </c>
      <c r="C5" s="387"/>
      <c r="D5" s="383"/>
      <c r="E5" s="311"/>
      <c r="F5" s="311"/>
      <c r="G5" s="311"/>
      <c r="H5" s="311"/>
      <c r="I5" s="311"/>
      <c r="J5" s="311"/>
      <c r="K5" s="311"/>
      <c r="L5" s="311"/>
      <c r="M5" s="281"/>
      <c r="N5" s="14"/>
      <c r="O5" s="14"/>
      <c r="P5" s="14"/>
      <c r="Q5" s="14"/>
      <c r="R5" s="14"/>
      <c r="S5" s="14"/>
      <c r="T5" s="14"/>
      <c r="U5" s="14"/>
      <c r="V5" s="14"/>
      <c r="W5" s="14"/>
      <c r="X5" s="14"/>
      <c r="Y5" s="14"/>
      <c r="Z5" s="14"/>
    </row>
    <row r="6" spans="1:26" ht="15.75" customHeight="1" x14ac:dyDescent="0.35">
      <c r="A6" s="375" t="s">
        <v>326</v>
      </c>
      <c r="B6" s="376"/>
      <c r="C6" s="363" t="s">
        <v>327</v>
      </c>
      <c r="D6" s="364"/>
      <c r="E6" s="364"/>
      <c r="F6" s="364"/>
      <c r="G6" s="364"/>
      <c r="H6" s="364"/>
      <c r="I6" s="364"/>
      <c r="J6" s="364"/>
      <c r="K6" s="364"/>
      <c r="L6" s="364"/>
      <c r="M6" s="365"/>
    </row>
    <row r="7" spans="1:26" ht="31.5" customHeight="1" x14ac:dyDescent="0.35">
      <c r="A7" s="17" t="s">
        <v>328</v>
      </c>
      <c r="B7" s="18" t="s">
        <v>329</v>
      </c>
      <c r="C7" s="19" t="s">
        <v>330</v>
      </c>
      <c r="D7" s="366"/>
      <c r="E7" s="357"/>
      <c r="F7" s="357"/>
      <c r="G7" s="357"/>
      <c r="H7" s="357"/>
      <c r="I7" s="357"/>
      <c r="J7" s="357"/>
      <c r="K7" s="357"/>
      <c r="L7" s="357"/>
      <c r="M7" s="358"/>
    </row>
    <row r="8" spans="1:26" ht="31.5" customHeight="1" x14ac:dyDescent="0.35">
      <c r="A8" s="17" t="s">
        <v>331</v>
      </c>
      <c r="B8" s="18" t="s">
        <v>27</v>
      </c>
      <c r="C8" s="19" t="s">
        <v>330</v>
      </c>
      <c r="D8" s="356" t="s">
        <v>332</v>
      </c>
      <c r="E8" s="357"/>
      <c r="F8" s="357"/>
      <c r="G8" s="357"/>
      <c r="H8" s="357"/>
      <c r="I8" s="357"/>
      <c r="J8" s="357"/>
      <c r="K8" s="357"/>
      <c r="L8" s="357"/>
      <c r="M8" s="358"/>
    </row>
    <row r="9" spans="1:26" ht="31.5" customHeight="1" x14ac:dyDescent="0.35">
      <c r="A9" s="17" t="s">
        <v>333</v>
      </c>
      <c r="B9" s="18" t="s">
        <v>27</v>
      </c>
      <c r="C9" s="367" t="s">
        <v>334</v>
      </c>
      <c r="D9" s="357"/>
      <c r="E9" s="357"/>
      <c r="F9" s="357"/>
      <c r="G9" s="357"/>
      <c r="H9" s="357"/>
      <c r="I9" s="357"/>
      <c r="J9" s="357"/>
      <c r="K9" s="357"/>
      <c r="L9" s="357"/>
      <c r="M9" s="358"/>
    </row>
    <row r="10" spans="1:26" ht="31.5" customHeight="1" x14ac:dyDescent="0.35">
      <c r="A10" s="17" t="s">
        <v>335</v>
      </c>
      <c r="B10" s="18" t="s">
        <v>27</v>
      </c>
      <c r="C10" s="368" t="s">
        <v>336</v>
      </c>
      <c r="D10" s="357"/>
      <c r="E10" s="357"/>
      <c r="F10" s="357"/>
      <c r="G10" s="357"/>
      <c r="H10" s="357"/>
      <c r="I10" s="357"/>
      <c r="J10" s="357"/>
      <c r="K10" s="357"/>
      <c r="L10" s="357"/>
      <c r="M10" s="358"/>
    </row>
    <row r="11" spans="1:26" ht="31.5" customHeight="1" x14ac:dyDescent="0.35">
      <c r="A11" s="17" t="s">
        <v>337</v>
      </c>
      <c r="B11" s="18" t="s">
        <v>27</v>
      </c>
      <c r="C11" s="19" t="s">
        <v>338</v>
      </c>
      <c r="D11" s="367" t="s">
        <v>339</v>
      </c>
      <c r="E11" s="357"/>
      <c r="F11" s="357"/>
      <c r="G11" s="357"/>
      <c r="H11" s="357"/>
      <c r="I11" s="357"/>
      <c r="J11" s="357"/>
      <c r="K11" s="357"/>
      <c r="L11" s="357"/>
      <c r="M11" s="358"/>
    </row>
    <row r="12" spans="1:26" ht="31.5" customHeight="1" x14ac:dyDescent="0.35">
      <c r="A12" s="17" t="s">
        <v>340</v>
      </c>
      <c r="B12" s="18" t="s">
        <v>329</v>
      </c>
      <c r="C12" s="19" t="s">
        <v>341</v>
      </c>
      <c r="D12" s="366" t="s">
        <v>342</v>
      </c>
      <c r="E12" s="377"/>
      <c r="F12" s="20"/>
      <c r="G12" s="369"/>
      <c r="H12" s="370"/>
      <c r="I12" s="370"/>
      <c r="J12" s="370"/>
      <c r="K12" s="370"/>
      <c r="L12" s="370"/>
      <c r="M12" s="371"/>
    </row>
    <row r="13" spans="1:26" ht="31.5" customHeight="1" x14ac:dyDescent="0.35">
      <c r="A13" s="17" t="s">
        <v>343</v>
      </c>
      <c r="B13" s="18" t="s">
        <v>27</v>
      </c>
      <c r="C13" s="19" t="s">
        <v>341</v>
      </c>
      <c r="D13" s="366"/>
      <c r="E13" s="377"/>
      <c r="F13" s="20"/>
      <c r="G13" s="372"/>
      <c r="H13" s="373"/>
      <c r="I13" s="373"/>
      <c r="J13" s="373"/>
      <c r="K13" s="373"/>
      <c r="L13" s="373"/>
      <c r="M13" s="374"/>
    </row>
    <row r="14" spans="1:26" ht="31.5" customHeight="1" x14ac:dyDescent="0.35">
      <c r="A14" s="17" t="s">
        <v>344</v>
      </c>
      <c r="B14" s="18" t="s">
        <v>329</v>
      </c>
      <c r="C14" s="19" t="s">
        <v>341</v>
      </c>
      <c r="D14" s="378" t="s">
        <v>345</v>
      </c>
      <c r="E14" s="357"/>
      <c r="F14" s="357"/>
      <c r="G14" s="357"/>
      <c r="H14" s="357"/>
      <c r="I14" s="357"/>
      <c r="J14" s="357"/>
      <c r="K14" s="357"/>
      <c r="L14" s="357"/>
      <c r="M14" s="358"/>
    </row>
    <row r="15" spans="1:26" ht="31.5" customHeight="1" x14ac:dyDescent="0.35">
      <c r="A15" s="17" t="s">
        <v>346</v>
      </c>
      <c r="B15" s="18" t="s">
        <v>27</v>
      </c>
      <c r="C15" s="19" t="s">
        <v>341</v>
      </c>
      <c r="D15" s="378" t="s">
        <v>347</v>
      </c>
      <c r="E15" s="357"/>
      <c r="F15" s="357"/>
      <c r="G15" s="357"/>
      <c r="H15" s="357"/>
      <c r="I15" s="357"/>
      <c r="J15" s="357"/>
      <c r="K15" s="357"/>
      <c r="L15" s="357"/>
      <c r="M15" s="358"/>
    </row>
    <row r="16" spans="1:26" ht="31.5" customHeight="1" x14ac:dyDescent="0.35">
      <c r="A16" s="17" t="s">
        <v>348</v>
      </c>
      <c r="B16" s="18" t="s">
        <v>27</v>
      </c>
      <c r="C16" s="19" t="s">
        <v>341</v>
      </c>
      <c r="D16" s="19" t="s">
        <v>349</v>
      </c>
      <c r="E16" s="19"/>
      <c r="F16" s="356" t="s">
        <v>350</v>
      </c>
      <c r="G16" s="357"/>
      <c r="H16" s="357"/>
      <c r="I16" s="357"/>
      <c r="J16" s="357"/>
      <c r="K16" s="357"/>
      <c r="L16" s="357"/>
      <c r="M16" s="358"/>
    </row>
    <row r="17" spans="1:13" ht="47.25" customHeight="1" x14ac:dyDescent="0.35">
      <c r="A17" s="17" t="s">
        <v>351</v>
      </c>
      <c r="B17" s="18" t="s">
        <v>27</v>
      </c>
      <c r="C17" s="19" t="s">
        <v>338</v>
      </c>
      <c r="D17" s="19" t="s">
        <v>349</v>
      </c>
      <c r="E17" s="19"/>
      <c r="F17" s="359" t="s">
        <v>352</v>
      </c>
      <c r="G17" s="357"/>
      <c r="H17" s="357"/>
      <c r="I17" s="357"/>
      <c r="J17" s="357"/>
      <c r="K17" s="357"/>
      <c r="L17" s="357"/>
      <c r="M17" s="358"/>
    </row>
    <row r="18" spans="1:13" ht="48.75" customHeight="1" x14ac:dyDescent="0.35">
      <c r="A18" s="21" t="s">
        <v>353</v>
      </c>
      <c r="B18" s="22" t="s">
        <v>27</v>
      </c>
      <c r="C18" s="360" t="s">
        <v>354</v>
      </c>
      <c r="D18" s="361"/>
      <c r="E18" s="361"/>
      <c r="F18" s="361"/>
      <c r="G18" s="361"/>
      <c r="H18" s="361"/>
      <c r="I18" s="361"/>
      <c r="J18" s="361"/>
      <c r="K18" s="361"/>
      <c r="L18" s="361"/>
      <c r="M18" s="362"/>
    </row>
    <row r="21" spans="1:13" ht="15.75" customHeight="1" x14ac:dyDescent="0.35"/>
    <row r="22" spans="1:13" ht="15.75" customHeight="1" x14ac:dyDescent="0.35"/>
    <row r="23" spans="1:13" ht="15.75" customHeight="1" x14ac:dyDescent="0.35"/>
    <row r="24" spans="1:13" ht="15.75" customHeight="1" x14ac:dyDescent="0.35"/>
    <row r="25" spans="1:13" ht="15.75" customHeight="1" x14ac:dyDescent="0.35"/>
    <row r="26" spans="1:13" ht="15.75" customHeight="1" x14ac:dyDescent="0.35"/>
    <row r="27" spans="1:13" ht="15.75" customHeight="1" x14ac:dyDescent="0.35"/>
    <row r="28" spans="1:13" ht="15.75" customHeight="1" x14ac:dyDescent="0.35"/>
    <row r="29" spans="1:13" ht="15.75" customHeight="1" x14ac:dyDescent="0.35"/>
    <row r="30" spans="1:13" ht="15.75" customHeight="1" x14ac:dyDescent="0.35"/>
    <row r="31" spans="1:13" ht="15.75" customHeight="1" x14ac:dyDescent="0.35"/>
    <row r="32" spans="1:13"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1">
    <mergeCell ref="A1:M1"/>
    <mergeCell ref="B2:C2"/>
    <mergeCell ref="D2:M5"/>
    <mergeCell ref="B3:C3"/>
    <mergeCell ref="B4:C4"/>
    <mergeCell ref="B5:C5"/>
    <mergeCell ref="A6:B6"/>
    <mergeCell ref="D12:E12"/>
    <mergeCell ref="D13:E13"/>
    <mergeCell ref="D14:M14"/>
    <mergeCell ref="D15:M15"/>
    <mergeCell ref="F16:M16"/>
    <mergeCell ref="F17:M17"/>
    <mergeCell ref="C18:M18"/>
    <mergeCell ref="C6:M6"/>
    <mergeCell ref="D7:M7"/>
    <mergeCell ref="D8:M8"/>
    <mergeCell ref="C9:M9"/>
    <mergeCell ref="C10:M10"/>
    <mergeCell ref="D11:M11"/>
    <mergeCell ref="G12:M13"/>
  </mergeCells>
  <conditionalFormatting sqref="C8:C11">
    <cfRule type="expression" dxfId="21" priority="1">
      <formula>$B8&lt;&gt;"Oui"</formula>
    </cfRule>
  </conditionalFormatting>
  <conditionalFormatting sqref="C7:D7">
    <cfRule type="expression" dxfId="20" priority="2">
      <formula>$B$7&lt;&gt;"Oui"</formula>
    </cfRule>
  </conditionalFormatting>
  <conditionalFormatting sqref="C12:D15">
    <cfRule type="expression" dxfId="19" priority="3">
      <formula>$B12&lt;&gt;"Oui"</formula>
    </cfRule>
  </conditionalFormatting>
  <conditionalFormatting sqref="C16:E17">
    <cfRule type="expression" dxfId="18" priority="4">
      <formula>$B16&lt;&gt;"Oui"</formula>
    </cfRule>
  </conditionalFormatting>
  <conditionalFormatting sqref="F12:F13">
    <cfRule type="expression" dxfId="17" priority="5">
      <formula>$B12&lt;&gt;"Oui"</formula>
    </cfRule>
  </conditionalFormatting>
  <pageMargins left="0.7" right="0.7" top="0.75" bottom="0.75" header="0" footer="0"/>
  <pageSetup paperSize="9" scale="3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Données!$B$2:$B$3</xm:f>
          </x14:formula1>
          <xm:sqref>B7:B18</xm:sqref>
        </x14:dataValidation>
        <x14:dataValidation type="list" allowBlank="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1E4E79"/>
  </sheetPr>
  <dimension ref="A1:Z879"/>
  <sheetViews>
    <sheetView tabSelected="1" workbookViewId="0">
      <selection activeCell="D26" sqref="D26"/>
    </sheetView>
  </sheetViews>
  <sheetFormatPr baseColWidth="10" defaultColWidth="14.453125" defaultRowHeight="15" customHeight="1" x14ac:dyDescent="0.35"/>
  <cols>
    <col min="1" max="1" width="84" style="186" customWidth="1"/>
    <col min="2" max="2" width="18.54296875" style="186" customWidth="1"/>
    <col min="3" max="3" width="20.81640625" style="186" customWidth="1"/>
    <col min="4" max="4" width="17.26953125" style="186" customWidth="1"/>
    <col min="5" max="6" width="17.453125" style="186" customWidth="1"/>
    <col min="7" max="8" width="16.453125" style="186" customWidth="1"/>
    <col min="9" max="11" width="15.81640625" style="186" customWidth="1"/>
    <col min="12" max="12" width="22" style="186" customWidth="1"/>
    <col min="13" max="13" width="19.1796875" style="186" customWidth="1"/>
    <col min="14" max="14" width="11.453125" style="186" hidden="1" customWidth="1"/>
    <col min="15" max="26" width="11.453125" style="186" customWidth="1"/>
    <col min="27" max="16384" width="14.453125" style="186"/>
  </cols>
  <sheetData>
    <row r="1" spans="1:26" ht="15" customHeight="1" x14ac:dyDescent="0.35">
      <c r="A1" s="399" t="s">
        <v>355</v>
      </c>
      <c r="B1" s="400"/>
      <c r="C1" s="400"/>
      <c r="D1" s="400"/>
      <c r="E1" s="400"/>
      <c r="F1" s="400"/>
      <c r="G1" s="400"/>
      <c r="H1" s="400"/>
      <c r="I1" s="400"/>
      <c r="J1" s="400"/>
      <c r="K1" s="400"/>
      <c r="L1" s="400"/>
      <c r="M1" s="243"/>
    </row>
    <row r="2" spans="1:26" ht="14.5" x14ac:dyDescent="0.35">
      <c r="A2" s="396" t="s">
        <v>356</v>
      </c>
      <c r="B2" s="401"/>
      <c r="C2" s="401"/>
      <c r="D2" s="401"/>
      <c r="E2" s="401"/>
      <c r="F2" s="401"/>
      <c r="G2" s="401"/>
      <c r="H2" s="401"/>
      <c r="I2" s="401"/>
      <c r="J2" s="401"/>
      <c r="K2" s="401"/>
      <c r="L2" s="402"/>
      <c r="M2" s="198"/>
    </row>
    <row r="3" spans="1:26" ht="14.5" x14ac:dyDescent="0.35">
      <c r="A3" s="139" t="s">
        <v>357</v>
      </c>
      <c r="B3" s="388" t="s">
        <v>358</v>
      </c>
      <c r="C3" s="319"/>
      <c r="D3" s="389" t="s">
        <v>359</v>
      </c>
      <c r="E3" s="390"/>
      <c r="F3" s="390"/>
      <c r="G3" s="390"/>
      <c r="H3" s="390"/>
      <c r="I3" s="390"/>
      <c r="J3" s="390"/>
      <c r="K3" s="390"/>
      <c r="L3" s="391"/>
      <c r="M3" s="198"/>
    </row>
    <row r="4" spans="1:26" ht="43.5" x14ac:dyDescent="0.35">
      <c r="A4" s="257" t="s">
        <v>360</v>
      </c>
      <c r="B4" s="258" t="s">
        <v>361</v>
      </c>
      <c r="C4" s="258" t="s">
        <v>362</v>
      </c>
      <c r="D4" s="258" t="s">
        <v>363</v>
      </c>
      <c r="E4" s="258" t="s">
        <v>364</v>
      </c>
      <c r="F4" s="258" t="s">
        <v>365</v>
      </c>
      <c r="G4" s="258" t="s">
        <v>366</v>
      </c>
      <c r="H4" s="258" t="s">
        <v>365</v>
      </c>
      <c r="I4" s="258" t="s">
        <v>367</v>
      </c>
      <c r="J4" s="258" t="s">
        <v>365</v>
      </c>
      <c r="K4" s="259" t="s">
        <v>368</v>
      </c>
      <c r="L4" s="260" t="s">
        <v>369</v>
      </c>
      <c r="M4" s="238"/>
      <c r="N4" s="244" t="s">
        <v>370</v>
      </c>
    </row>
    <row r="5" spans="1:26" ht="14.5" x14ac:dyDescent="0.35">
      <c r="A5" s="33" t="s">
        <v>371</v>
      </c>
      <c r="B5" s="144">
        <v>3</v>
      </c>
      <c r="C5" s="273" t="s">
        <v>372</v>
      </c>
      <c r="D5" s="146">
        <v>1</v>
      </c>
      <c r="E5" s="146">
        <v>48</v>
      </c>
      <c r="F5" s="144" t="s">
        <v>373</v>
      </c>
      <c r="G5" s="144">
        <v>24</v>
      </c>
      <c r="H5" s="146" t="s">
        <v>373</v>
      </c>
      <c r="I5" s="146">
        <v>0</v>
      </c>
      <c r="J5" s="146" t="s">
        <v>373</v>
      </c>
      <c r="K5" s="142">
        <f>E5*1.5+G5+I5*2/3</f>
        <v>96</v>
      </c>
      <c r="L5" s="31">
        <f>IF(F5="oui",0,E5*1.5)+IF(H5="oui",0,G5*1)+IF(J5="oui",0,I5*2/3)</f>
        <v>96</v>
      </c>
      <c r="M5" s="241"/>
      <c r="N5" s="25"/>
      <c r="O5" s="14"/>
      <c r="P5" s="14"/>
      <c r="Q5" s="14"/>
      <c r="R5" s="14"/>
      <c r="S5" s="14"/>
      <c r="T5" s="14"/>
      <c r="U5" s="14"/>
      <c r="V5" s="14"/>
      <c r="W5" s="14"/>
      <c r="X5" s="14"/>
      <c r="Y5" s="14"/>
      <c r="Z5" s="14"/>
    </row>
    <row r="6" spans="1:26" ht="14.5" x14ac:dyDescent="0.35">
      <c r="A6" s="27" t="s">
        <v>374</v>
      </c>
      <c r="B6" s="26">
        <v>3</v>
      </c>
      <c r="C6" s="274" t="s">
        <v>372</v>
      </c>
      <c r="D6" s="26">
        <v>1</v>
      </c>
      <c r="E6" s="26">
        <v>24</v>
      </c>
      <c r="F6" s="26" t="s">
        <v>375</v>
      </c>
      <c r="G6" s="26">
        <v>24</v>
      </c>
      <c r="H6" s="26" t="s">
        <v>375</v>
      </c>
      <c r="I6" s="26">
        <v>0</v>
      </c>
      <c r="J6" s="26" t="s">
        <v>373</v>
      </c>
      <c r="K6" s="142">
        <f>E6*1.5+G6+I6*2/3</f>
        <v>60</v>
      </c>
      <c r="L6" s="31">
        <f t="shared" ref="L6:L17" si="0">IF(F6="oui",0,E6*1.5)+IF(H6="oui",0,G6*1)+IF(J6="oui",0,I6*2/3)</f>
        <v>0</v>
      </c>
      <c r="M6" s="241"/>
      <c r="N6" s="25"/>
      <c r="O6" s="14"/>
      <c r="P6" s="14"/>
      <c r="Q6" s="14"/>
      <c r="R6" s="14"/>
      <c r="S6" s="14"/>
      <c r="T6" s="14"/>
      <c r="U6" s="14"/>
      <c r="V6" s="14"/>
      <c r="W6" s="14"/>
      <c r="X6" s="14"/>
      <c r="Y6" s="14"/>
      <c r="Z6" s="14"/>
    </row>
    <row r="7" spans="1:26" ht="14.5" x14ac:dyDescent="0.35">
      <c r="A7" s="29" t="s">
        <v>376</v>
      </c>
      <c r="B7" s="26">
        <v>3</v>
      </c>
      <c r="C7" s="274" t="s">
        <v>372</v>
      </c>
      <c r="D7" s="26">
        <v>1</v>
      </c>
      <c r="E7" s="30">
        <v>30</v>
      </c>
      <c r="F7" s="26" t="s">
        <v>373</v>
      </c>
      <c r="G7" s="26">
        <v>0</v>
      </c>
      <c r="H7" s="26" t="s">
        <v>373</v>
      </c>
      <c r="I7" s="26">
        <v>0</v>
      </c>
      <c r="J7" s="26" t="s">
        <v>373</v>
      </c>
      <c r="K7" s="142">
        <f t="shared" ref="K7:K17" si="1">E7*1.5+G7+I7*2/3</f>
        <v>45</v>
      </c>
      <c r="L7" s="31">
        <f t="shared" si="0"/>
        <v>45</v>
      </c>
      <c r="M7" s="241"/>
      <c r="N7" s="25"/>
      <c r="O7" s="14"/>
      <c r="P7" s="14"/>
      <c r="Q7" s="14"/>
      <c r="R7" s="14"/>
      <c r="S7" s="14"/>
      <c r="T7" s="14"/>
      <c r="U7" s="14"/>
      <c r="V7" s="14"/>
      <c r="W7" s="14"/>
      <c r="X7" s="14"/>
      <c r="Y7" s="14"/>
      <c r="Z7" s="14"/>
    </row>
    <row r="8" spans="1:26" ht="14.5" x14ac:dyDescent="0.35">
      <c r="A8" s="29" t="s">
        <v>377</v>
      </c>
      <c r="B8" s="26">
        <v>3</v>
      </c>
      <c r="C8" s="274" t="s">
        <v>372</v>
      </c>
      <c r="D8" s="26">
        <v>1</v>
      </c>
      <c r="E8" s="30">
        <v>30</v>
      </c>
      <c r="F8" s="26" t="s">
        <v>373</v>
      </c>
      <c r="G8" s="26">
        <v>0</v>
      </c>
      <c r="H8" s="26" t="s">
        <v>373</v>
      </c>
      <c r="I8" s="26">
        <v>0</v>
      </c>
      <c r="J8" s="26" t="s">
        <v>373</v>
      </c>
      <c r="K8" s="142">
        <f t="shared" si="1"/>
        <v>45</v>
      </c>
      <c r="L8" s="31">
        <f t="shared" si="0"/>
        <v>45</v>
      </c>
      <c r="M8" s="241"/>
      <c r="N8" s="25"/>
      <c r="O8" s="14"/>
      <c r="P8" s="14"/>
      <c r="Q8" s="14"/>
      <c r="R8" s="14"/>
      <c r="S8" s="14"/>
      <c r="T8" s="14"/>
      <c r="U8" s="14"/>
      <c r="V8" s="14"/>
      <c r="W8" s="14"/>
      <c r="X8" s="14"/>
      <c r="Y8" s="14"/>
      <c r="Z8" s="14"/>
    </row>
    <row r="9" spans="1:26" ht="14.5" x14ac:dyDescent="0.35">
      <c r="A9" s="27" t="s">
        <v>378</v>
      </c>
      <c r="B9" s="26">
        <v>3</v>
      </c>
      <c r="C9" s="274" t="s">
        <v>372</v>
      </c>
      <c r="D9" s="26">
        <v>1</v>
      </c>
      <c r="E9" s="30">
        <v>30</v>
      </c>
      <c r="F9" s="26" t="s">
        <v>373</v>
      </c>
      <c r="G9" s="26">
        <v>0</v>
      </c>
      <c r="H9" s="26" t="s">
        <v>373</v>
      </c>
      <c r="I9" s="26">
        <v>0</v>
      </c>
      <c r="J9" s="26" t="s">
        <v>373</v>
      </c>
      <c r="K9" s="142">
        <f t="shared" si="1"/>
        <v>45</v>
      </c>
      <c r="L9" s="31">
        <f t="shared" si="0"/>
        <v>45</v>
      </c>
      <c r="M9" s="241"/>
      <c r="N9" s="25"/>
      <c r="O9" s="14"/>
      <c r="P9" s="14"/>
      <c r="Q9" s="14"/>
      <c r="R9" s="14"/>
      <c r="S9" s="14"/>
      <c r="T9" s="14"/>
      <c r="U9" s="14"/>
      <c r="V9" s="14"/>
      <c r="W9" s="14"/>
      <c r="X9" s="14"/>
      <c r="Y9" s="14"/>
      <c r="Z9" s="14"/>
    </row>
    <row r="10" spans="1:26" ht="14.5" x14ac:dyDescent="0.35">
      <c r="A10" s="27" t="s">
        <v>379</v>
      </c>
      <c r="B10" s="26">
        <v>3</v>
      </c>
      <c r="C10" s="274" t="s">
        <v>372</v>
      </c>
      <c r="D10" s="26">
        <v>1</v>
      </c>
      <c r="E10" s="30">
        <v>30</v>
      </c>
      <c r="F10" s="26" t="s">
        <v>373</v>
      </c>
      <c r="G10" s="26">
        <v>0</v>
      </c>
      <c r="H10" s="26" t="s">
        <v>373</v>
      </c>
      <c r="I10" s="26">
        <v>0</v>
      </c>
      <c r="J10" s="26" t="s">
        <v>373</v>
      </c>
      <c r="K10" s="142">
        <f t="shared" si="1"/>
        <v>45</v>
      </c>
      <c r="L10" s="31">
        <f t="shared" si="0"/>
        <v>45</v>
      </c>
      <c r="M10" s="241"/>
      <c r="N10" s="25"/>
      <c r="O10" s="14"/>
      <c r="P10" s="14"/>
      <c r="Q10" s="14"/>
      <c r="R10" s="14"/>
      <c r="S10" s="14"/>
      <c r="T10" s="14"/>
      <c r="U10" s="14"/>
      <c r="V10" s="14"/>
      <c r="W10" s="14"/>
      <c r="X10" s="14"/>
      <c r="Y10" s="14"/>
      <c r="Z10" s="14"/>
    </row>
    <row r="11" spans="1:26" ht="29" x14ac:dyDescent="0.35">
      <c r="A11" s="32" t="s">
        <v>380</v>
      </c>
      <c r="B11" s="26">
        <v>3</v>
      </c>
      <c r="C11" s="274" t="s">
        <v>372</v>
      </c>
      <c r="D11" s="26">
        <v>1</v>
      </c>
      <c r="E11" s="30">
        <v>30</v>
      </c>
      <c r="F11" s="26" t="s">
        <v>375</v>
      </c>
      <c r="G11" s="26">
        <v>0</v>
      </c>
      <c r="H11" s="26" t="s">
        <v>373</v>
      </c>
      <c r="I11" s="26">
        <v>0</v>
      </c>
      <c r="J11" s="26" t="s">
        <v>373</v>
      </c>
      <c r="K11" s="142">
        <f>E11*1.5+G11+I11*2/3</f>
        <v>45</v>
      </c>
      <c r="L11" s="31">
        <f t="shared" si="0"/>
        <v>0</v>
      </c>
      <c r="M11" s="241"/>
      <c r="N11" s="25"/>
      <c r="O11" s="14"/>
      <c r="P11" s="14"/>
      <c r="Q11" s="14"/>
      <c r="R11" s="14"/>
      <c r="S11" s="14"/>
      <c r="T11" s="14"/>
      <c r="U11" s="14"/>
      <c r="V11" s="14"/>
      <c r="W11" s="14"/>
      <c r="X11" s="14"/>
      <c r="Y11" s="14"/>
      <c r="Z11" s="14"/>
    </row>
    <row r="12" spans="1:26" ht="14.5" x14ac:dyDescent="0.35">
      <c r="A12" s="33" t="s">
        <v>381</v>
      </c>
      <c r="B12" s="143">
        <v>3</v>
      </c>
      <c r="C12" s="274" t="s">
        <v>372</v>
      </c>
      <c r="D12" s="143">
        <v>1</v>
      </c>
      <c r="E12" s="30">
        <v>30</v>
      </c>
      <c r="F12" s="26" t="s">
        <v>375</v>
      </c>
      <c r="G12" s="26">
        <v>0</v>
      </c>
      <c r="H12" s="26" t="s">
        <v>373</v>
      </c>
      <c r="I12" s="26">
        <v>0</v>
      </c>
      <c r="J12" s="26" t="s">
        <v>373</v>
      </c>
      <c r="K12" s="142">
        <f t="shared" si="1"/>
        <v>45</v>
      </c>
      <c r="L12" s="31">
        <f t="shared" si="0"/>
        <v>0</v>
      </c>
      <c r="M12" s="241"/>
      <c r="N12" s="25"/>
      <c r="O12" s="14"/>
      <c r="P12" s="14"/>
      <c r="Q12" s="14"/>
      <c r="R12" s="14"/>
      <c r="S12" s="14"/>
      <c r="T12" s="14"/>
      <c r="U12" s="14"/>
      <c r="V12" s="14"/>
      <c r="W12" s="14"/>
      <c r="X12" s="14"/>
      <c r="Y12" s="14"/>
      <c r="Z12" s="14"/>
    </row>
    <row r="13" spans="1:26" ht="14.5" x14ac:dyDescent="0.35">
      <c r="A13" s="33" t="s">
        <v>382</v>
      </c>
      <c r="B13" s="144">
        <v>6</v>
      </c>
      <c r="C13" s="274" t="s">
        <v>372</v>
      </c>
      <c r="D13" s="144">
        <v>1</v>
      </c>
      <c r="E13" s="146">
        <v>0</v>
      </c>
      <c r="F13" s="146" t="s">
        <v>373</v>
      </c>
      <c r="G13" s="26">
        <v>60</v>
      </c>
      <c r="H13" s="146" t="s">
        <v>373</v>
      </c>
      <c r="I13" s="146">
        <v>60</v>
      </c>
      <c r="J13" s="146" t="s">
        <v>373</v>
      </c>
      <c r="K13" s="142">
        <f>E13*1.5+G13+I13*2/3</f>
        <v>100</v>
      </c>
      <c r="L13" s="31">
        <f t="shared" si="0"/>
        <v>100</v>
      </c>
      <c r="M13" s="241"/>
      <c r="N13" s="25"/>
      <c r="O13" s="14"/>
      <c r="P13" s="14"/>
      <c r="Q13" s="14"/>
      <c r="R13" s="14"/>
      <c r="S13" s="14"/>
      <c r="T13" s="14"/>
      <c r="U13" s="14"/>
      <c r="V13" s="14"/>
      <c r="W13" s="14"/>
      <c r="X13" s="14"/>
      <c r="Y13" s="14"/>
      <c r="Z13" s="14"/>
    </row>
    <row r="14" spans="1:26" ht="14.5" x14ac:dyDescent="0.35">
      <c r="A14" s="32" t="s">
        <v>383</v>
      </c>
      <c r="B14" s="147" t="s">
        <v>384</v>
      </c>
      <c r="C14" s="274" t="s">
        <v>372</v>
      </c>
      <c r="D14" s="147" t="s">
        <v>384</v>
      </c>
      <c r="E14" s="26">
        <v>0</v>
      </c>
      <c r="F14" s="26" t="s">
        <v>373</v>
      </c>
      <c r="G14" s="26">
        <v>30</v>
      </c>
      <c r="H14" s="26" t="s">
        <v>373</v>
      </c>
      <c r="I14" s="26">
        <v>0</v>
      </c>
      <c r="J14" s="26" t="s">
        <v>373</v>
      </c>
      <c r="K14" s="142">
        <f t="shared" si="1"/>
        <v>30</v>
      </c>
      <c r="L14" s="31">
        <f t="shared" si="0"/>
        <v>30</v>
      </c>
      <c r="M14" s="241"/>
      <c r="N14" s="25"/>
      <c r="O14" s="14"/>
      <c r="P14" s="14"/>
      <c r="Q14" s="14"/>
      <c r="R14" s="14"/>
      <c r="S14" s="14"/>
      <c r="T14" s="14"/>
      <c r="U14" s="14"/>
      <c r="V14" s="14"/>
      <c r="W14" s="14"/>
      <c r="X14" s="14"/>
      <c r="Y14" s="14"/>
      <c r="Z14" s="14"/>
    </row>
    <row r="15" spans="1:26" ht="29" x14ac:dyDescent="0.35">
      <c r="A15" s="33" t="s">
        <v>385</v>
      </c>
      <c r="B15" s="144">
        <v>3</v>
      </c>
      <c r="C15" s="274" t="s">
        <v>372</v>
      </c>
      <c r="D15" s="144">
        <v>1</v>
      </c>
      <c r="E15" s="30">
        <v>30</v>
      </c>
      <c r="F15" s="146" t="s">
        <v>373</v>
      </c>
      <c r="G15" s="26">
        <v>0</v>
      </c>
      <c r="H15" s="146" t="s">
        <v>373</v>
      </c>
      <c r="I15" s="146">
        <v>0</v>
      </c>
      <c r="J15" s="146" t="s">
        <v>373</v>
      </c>
      <c r="K15" s="142">
        <f>E15*1.5+G15+I15*2/3</f>
        <v>45</v>
      </c>
      <c r="L15" s="31">
        <f t="shared" si="0"/>
        <v>45</v>
      </c>
      <c r="M15" s="241"/>
      <c r="N15" s="25"/>
      <c r="O15" s="14"/>
      <c r="P15" s="14"/>
      <c r="Q15" s="14"/>
      <c r="R15" s="14"/>
      <c r="S15" s="14"/>
      <c r="T15" s="14"/>
      <c r="U15" s="14"/>
      <c r="V15" s="14"/>
      <c r="W15" s="14"/>
      <c r="X15" s="14"/>
      <c r="Y15" s="14"/>
      <c r="Z15" s="14"/>
    </row>
    <row r="16" spans="1:26" ht="14.5" x14ac:dyDescent="0.35">
      <c r="A16" s="33" t="s">
        <v>386</v>
      </c>
      <c r="B16" s="144">
        <v>3</v>
      </c>
      <c r="C16" s="274" t="s">
        <v>372</v>
      </c>
      <c r="D16" s="144">
        <v>1</v>
      </c>
      <c r="E16" s="30">
        <v>30</v>
      </c>
      <c r="F16" s="146" t="s">
        <v>375</v>
      </c>
      <c r="G16" s="26">
        <v>0</v>
      </c>
      <c r="H16" s="146" t="s">
        <v>373</v>
      </c>
      <c r="I16" s="146">
        <v>0</v>
      </c>
      <c r="J16" s="146" t="s">
        <v>373</v>
      </c>
      <c r="K16" s="142">
        <f t="shared" si="1"/>
        <v>45</v>
      </c>
      <c r="L16" s="31">
        <f t="shared" si="0"/>
        <v>0</v>
      </c>
      <c r="M16" s="241"/>
      <c r="N16" s="25"/>
      <c r="O16" s="14"/>
      <c r="P16" s="14"/>
      <c r="Q16" s="14"/>
      <c r="R16" s="14"/>
      <c r="S16" s="14"/>
      <c r="T16" s="14"/>
      <c r="U16" s="14"/>
      <c r="V16" s="14"/>
      <c r="W16" s="14"/>
      <c r="X16" s="14"/>
      <c r="Y16" s="14"/>
      <c r="Z16" s="14"/>
    </row>
    <row r="17" spans="1:26" ht="14.5" x14ac:dyDescent="0.35">
      <c r="A17" s="206" t="s">
        <v>387</v>
      </c>
      <c r="B17" s="213">
        <v>24</v>
      </c>
      <c r="C17" s="275" t="s">
        <v>372</v>
      </c>
      <c r="D17" s="240">
        <v>8</v>
      </c>
      <c r="E17" s="240">
        <v>0</v>
      </c>
      <c r="F17" s="240" t="s">
        <v>373</v>
      </c>
      <c r="G17" s="240">
        <v>10</v>
      </c>
      <c r="H17" s="240" t="s">
        <v>373</v>
      </c>
      <c r="I17" s="240">
        <v>0</v>
      </c>
      <c r="J17" s="240" t="s">
        <v>373</v>
      </c>
      <c r="K17" s="242">
        <f t="shared" si="1"/>
        <v>10</v>
      </c>
      <c r="L17" s="31">
        <f t="shared" si="0"/>
        <v>10</v>
      </c>
      <c r="M17" s="241"/>
      <c r="N17" s="25"/>
      <c r="O17" s="14"/>
      <c r="P17" s="14"/>
      <c r="Q17" s="14"/>
      <c r="R17" s="14"/>
      <c r="S17" s="14"/>
      <c r="T17" s="14"/>
      <c r="U17" s="14"/>
      <c r="V17" s="14"/>
      <c r="W17" s="14"/>
      <c r="X17" s="14"/>
      <c r="Y17" s="14"/>
      <c r="Z17" s="14"/>
    </row>
    <row r="18" spans="1:26" ht="14.5" x14ac:dyDescent="0.35">
      <c r="A18" s="198"/>
      <c r="B18" s="245">
        <f>SUM(B5:B17)</f>
        <v>60</v>
      </c>
      <c r="C18" s="198"/>
      <c r="D18" s="246" t="s">
        <v>71</v>
      </c>
      <c r="E18" s="247">
        <f>SUM(E5:E17)</f>
        <v>312</v>
      </c>
      <c r="F18" s="247"/>
      <c r="G18" s="247">
        <f>SUM(G5:G17)</f>
        <v>148</v>
      </c>
      <c r="H18" s="247"/>
      <c r="I18" s="247">
        <f>SUM(I5:I17)</f>
        <v>60</v>
      </c>
      <c r="J18" s="247"/>
      <c r="K18" s="248">
        <f>SUM(K5:K17)</f>
        <v>656</v>
      </c>
      <c r="L18" s="249">
        <f>SUM(L5:L17)</f>
        <v>461</v>
      </c>
      <c r="M18" s="198"/>
    </row>
    <row r="19" spans="1:26" ht="15" customHeight="1" x14ac:dyDescent="0.35">
      <c r="A19" s="198"/>
      <c r="B19" s="198"/>
      <c r="C19" s="198"/>
      <c r="D19" s="198"/>
      <c r="E19" s="198"/>
      <c r="F19" s="198"/>
      <c r="G19" s="198"/>
      <c r="H19" s="198"/>
      <c r="I19" s="198"/>
      <c r="J19" s="198"/>
      <c r="K19" s="198"/>
      <c r="L19" s="198"/>
    </row>
    <row r="20" spans="1:26" ht="15.75" customHeight="1" x14ac:dyDescent="0.35">
      <c r="A20" s="396" t="s">
        <v>388</v>
      </c>
      <c r="B20" s="401"/>
      <c r="C20" s="401"/>
      <c r="D20" s="401"/>
      <c r="E20" s="401"/>
      <c r="F20" s="401"/>
      <c r="G20" s="401"/>
      <c r="H20" s="401"/>
      <c r="I20" s="401"/>
      <c r="J20" s="401"/>
      <c r="K20" s="401"/>
      <c r="L20" s="402"/>
      <c r="M20" s="198"/>
    </row>
    <row r="21" spans="1:26" ht="15.75" customHeight="1" x14ac:dyDescent="0.35">
      <c r="A21" s="139" t="s">
        <v>357</v>
      </c>
      <c r="B21" s="388" t="s">
        <v>358</v>
      </c>
      <c r="C21" s="319"/>
      <c r="D21" s="389" t="s">
        <v>359</v>
      </c>
      <c r="E21" s="390"/>
      <c r="F21" s="390"/>
      <c r="G21" s="390"/>
      <c r="H21" s="390"/>
      <c r="I21" s="390"/>
      <c r="J21" s="390"/>
      <c r="K21" s="390"/>
      <c r="L21" s="391"/>
      <c r="M21" s="198"/>
    </row>
    <row r="22" spans="1:26" ht="43.5" x14ac:dyDescent="0.35">
      <c r="A22" s="257" t="s">
        <v>360</v>
      </c>
      <c r="B22" s="258" t="s">
        <v>361</v>
      </c>
      <c r="C22" s="258" t="s">
        <v>362</v>
      </c>
      <c r="D22" s="258" t="s">
        <v>363</v>
      </c>
      <c r="E22" s="258" t="s">
        <v>364</v>
      </c>
      <c r="F22" s="258" t="s">
        <v>365</v>
      </c>
      <c r="G22" s="258" t="s">
        <v>366</v>
      </c>
      <c r="H22" s="258" t="s">
        <v>365</v>
      </c>
      <c r="I22" s="258" t="s">
        <v>367</v>
      </c>
      <c r="J22" s="258" t="s">
        <v>365</v>
      </c>
      <c r="K22" s="259" t="s">
        <v>368</v>
      </c>
      <c r="L22" s="260" t="s">
        <v>369</v>
      </c>
      <c r="M22" s="198"/>
    </row>
    <row r="23" spans="1:26" ht="15.75" customHeight="1" x14ac:dyDescent="0.35">
      <c r="A23" s="33" t="s">
        <v>389</v>
      </c>
      <c r="B23" s="146">
        <v>3</v>
      </c>
      <c r="C23" s="273" t="s">
        <v>372</v>
      </c>
      <c r="D23" s="146">
        <v>1</v>
      </c>
      <c r="E23" s="239">
        <v>30</v>
      </c>
      <c r="F23" s="200" t="s">
        <v>373</v>
      </c>
      <c r="G23" s="146">
        <v>0</v>
      </c>
      <c r="H23" s="146" t="s">
        <v>373</v>
      </c>
      <c r="I23" s="146">
        <v>0</v>
      </c>
      <c r="J23" s="146" t="s">
        <v>373</v>
      </c>
      <c r="K23" s="142">
        <f>E23*1.5+G23+I23*2/3</f>
        <v>45</v>
      </c>
      <c r="L23" s="31">
        <f>IF(F23="oui",0,E23*1.5)+IF(H23="oui",0,G23*1)+IF(J23="oui",0,I23*2/3)</f>
        <v>45</v>
      </c>
      <c r="M23" s="198"/>
    </row>
    <row r="24" spans="1:26" ht="15.75" customHeight="1" x14ac:dyDescent="0.35">
      <c r="A24" s="32" t="s">
        <v>390</v>
      </c>
      <c r="B24" s="26">
        <v>3</v>
      </c>
      <c r="C24" s="274" t="s">
        <v>372</v>
      </c>
      <c r="D24" s="26">
        <v>1</v>
      </c>
      <c r="E24" s="30">
        <v>30</v>
      </c>
      <c r="F24" s="250" t="s">
        <v>373</v>
      </c>
      <c r="G24" s="26">
        <v>0</v>
      </c>
      <c r="H24" s="26" t="s">
        <v>373</v>
      </c>
      <c r="I24" s="26">
        <v>0</v>
      </c>
      <c r="J24" s="26" t="s">
        <v>373</v>
      </c>
      <c r="K24" s="142">
        <f t="shared" ref="K24:K32" si="2">E24*1.5+G24+I24*2/3</f>
        <v>45</v>
      </c>
      <c r="L24" s="31">
        <f t="shared" ref="L24:L32" si="3">IF(F24="oui",0,E24*1.5)+IF(H24="oui",0,G24*1)+IF(J24="oui",0,I24*2/3)</f>
        <v>45</v>
      </c>
      <c r="M24" s="198"/>
    </row>
    <row r="25" spans="1:26" ht="29" x14ac:dyDescent="0.35">
      <c r="A25" s="32" t="s">
        <v>391</v>
      </c>
      <c r="B25" s="26">
        <v>3</v>
      </c>
      <c r="C25" s="274" t="s">
        <v>372</v>
      </c>
      <c r="D25" s="26">
        <v>1</v>
      </c>
      <c r="E25" s="30">
        <v>30</v>
      </c>
      <c r="F25" s="250" t="s">
        <v>373</v>
      </c>
      <c r="G25" s="26">
        <v>0</v>
      </c>
      <c r="H25" s="26" t="s">
        <v>373</v>
      </c>
      <c r="I25" s="26">
        <v>0</v>
      </c>
      <c r="J25" s="26" t="s">
        <v>373</v>
      </c>
      <c r="K25" s="142">
        <f t="shared" si="2"/>
        <v>45</v>
      </c>
      <c r="L25" s="31">
        <f t="shared" si="3"/>
        <v>45</v>
      </c>
      <c r="M25" s="198"/>
    </row>
    <row r="26" spans="1:26" ht="15.75" customHeight="1" x14ac:dyDescent="0.35">
      <c r="A26" s="32" t="s">
        <v>392</v>
      </c>
      <c r="B26" s="26">
        <v>3</v>
      </c>
      <c r="C26" s="274" t="s">
        <v>372</v>
      </c>
      <c r="D26" s="26">
        <v>1</v>
      </c>
      <c r="E26" s="30">
        <v>30</v>
      </c>
      <c r="F26" s="250" t="s">
        <v>373</v>
      </c>
      <c r="G26" s="26">
        <v>0</v>
      </c>
      <c r="H26" s="26" t="s">
        <v>373</v>
      </c>
      <c r="I26" s="26">
        <v>0</v>
      </c>
      <c r="J26" s="26" t="s">
        <v>373</v>
      </c>
      <c r="K26" s="142">
        <f t="shared" si="2"/>
        <v>45</v>
      </c>
      <c r="L26" s="31">
        <f t="shared" si="3"/>
        <v>45</v>
      </c>
      <c r="M26" s="198"/>
    </row>
    <row r="27" spans="1:26" ht="15.75" customHeight="1" x14ac:dyDescent="0.35">
      <c r="A27" s="32" t="s">
        <v>393</v>
      </c>
      <c r="B27" s="26">
        <v>3</v>
      </c>
      <c r="C27" s="274" t="s">
        <v>372</v>
      </c>
      <c r="D27" s="26">
        <v>1</v>
      </c>
      <c r="E27" s="30">
        <v>30</v>
      </c>
      <c r="F27" s="250" t="s">
        <v>373</v>
      </c>
      <c r="G27" s="26">
        <v>0</v>
      </c>
      <c r="H27" s="26" t="s">
        <v>373</v>
      </c>
      <c r="I27" s="26">
        <v>0</v>
      </c>
      <c r="J27" s="26" t="s">
        <v>373</v>
      </c>
      <c r="K27" s="142">
        <f t="shared" si="2"/>
        <v>45</v>
      </c>
      <c r="L27" s="31">
        <f t="shared" si="3"/>
        <v>45</v>
      </c>
      <c r="M27" s="198"/>
    </row>
    <row r="28" spans="1:26" ht="15.75" customHeight="1" x14ac:dyDescent="0.35">
      <c r="A28" s="32" t="s">
        <v>394</v>
      </c>
      <c r="B28" s="26">
        <v>3</v>
      </c>
      <c r="C28" s="274" t="s">
        <v>372</v>
      </c>
      <c r="D28" s="26">
        <v>1</v>
      </c>
      <c r="E28" s="30">
        <v>30</v>
      </c>
      <c r="F28" s="250" t="s">
        <v>373</v>
      </c>
      <c r="G28" s="26">
        <v>0</v>
      </c>
      <c r="H28" s="26" t="s">
        <v>373</v>
      </c>
      <c r="I28" s="26">
        <v>0</v>
      </c>
      <c r="J28" s="26" t="s">
        <v>373</v>
      </c>
      <c r="K28" s="142">
        <f t="shared" si="2"/>
        <v>45</v>
      </c>
      <c r="L28" s="31">
        <f t="shared" si="3"/>
        <v>45</v>
      </c>
      <c r="M28" s="198"/>
    </row>
    <row r="29" spans="1:26" ht="15.75" customHeight="1" x14ac:dyDescent="0.35">
      <c r="A29" s="32" t="s">
        <v>395</v>
      </c>
      <c r="B29" s="26">
        <v>9</v>
      </c>
      <c r="C29" s="274" t="s">
        <v>372</v>
      </c>
      <c r="D29" s="26">
        <v>1</v>
      </c>
      <c r="E29" s="26">
        <v>0</v>
      </c>
      <c r="F29" s="250" t="s">
        <v>373</v>
      </c>
      <c r="G29" s="26">
        <v>60</v>
      </c>
      <c r="H29" s="26" t="s">
        <v>373</v>
      </c>
      <c r="I29" s="26">
        <v>60</v>
      </c>
      <c r="J29" s="26" t="s">
        <v>373</v>
      </c>
      <c r="K29" s="142">
        <f t="shared" si="2"/>
        <v>100</v>
      </c>
      <c r="L29" s="31">
        <f t="shared" si="3"/>
        <v>100</v>
      </c>
      <c r="M29" s="198"/>
    </row>
    <row r="30" spans="1:26" ht="15.75" customHeight="1" x14ac:dyDescent="0.35">
      <c r="A30" s="32" t="s">
        <v>396</v>
      </c>
      <c r="B30" s="26" t="s">
        <v>384</v>
      </c>
      <c r="C30" s="274" t="s">
        <v>372</v>
      </c>
      <c r="D30" s="26" t="s">
        <v>384</v>
      </c>
      <c r="E30" s="26">
        <v>0</v>
      </c>
      <c r="F30" s="250" t="s">
        <v>373</v>
      </c>
      <c r="G30" s="26">
        <v>30</v>
      </c>
      <c r="H30" s="26" t="s">
        <v>373</v>
      </c>
      <c r="I30" s="26">
        <v>0</v>
      </c>
      <c r="J30" s="26" t="s">
        <v>373</v>
      </c>
      <c r="K30" s="142">
        <f t="shared" si="2"/>
        <v>30</v>
      </c>
      <c r="L30" s="31">
        <f t="shared" si="3"/>
        <v>30</v>
      </c>
      <c r="M30" s="198"/>
    </row>
    <row r="31" spans="1:26" ht="15.75" customHeight="1" x14ac:dyDescent="0.35">
      <c r="A31" s="32" t="s">
        <v>397</v>
      </c>
      <c r="B31" s="26">
        <v>3</v>
      </c>
      <c r="C31" s="274" t="s">
        <v>372</v>
      </c>
      <c r="D31" s="26">
        <v>1</v>
      </c>
      <c r="E31" s="30">
        <v>30</v>
      </c>
      <c r="F31" s="250" t="s">
        <v>373</v>
      </c>
      <c r="G31" s="26">
        <v>0</v>
      </c>
      <c r="H31" s="26" t="s">
        <v>373</v>
      </c>
      <c r="I31" s="26">
        <v>0</v>
      </c>
      <c r="J31" s="26" t="s">
        <v>373</v>
      </c>
      <c r="K31" s="142">
        <f t="shared" si="2"/>
        <v>45</v>
      </c>
      <c r="L31" s="31">
        <f t="shared" si="3"/>
        <v>45</v>
      </c>
      <c r="M31" s="198"/>
    </row>
    <row r="32" spans="1:26" ht="15.75" customHeight="1" x14ac:dyDescent="0.35">
      <c r="A32" s="206" t="s">
        <v>398</v>
      </c>
      <c r="B32" s="240">
        <f>SUM(B23:B31)</f>
        <v>30</v>
      </c>
      <c r="C32" s="275" t="s">
        <v>372</v>
      </c>
      <c r="D32" s="240">
        <v>10</v>
      </c>
      <c r="E32" s="240">
        <v>0</v>
      </c>
      <c r="F32" s="251" t="s">
        <v>373</v>
      </c>
      <c r="G32" s="240">
        <v>10</v>
      </c>
      <c r="H32" s="240" t="s">
        <v>373</v>
      </c>
      <c r="I32" s="240">
        <v>0</v>
      </c>
      <c r="J32" s="240" t="s">
        <v>373</v>
      </c>
      <c r="K32" s="142">
        <f t="shared" si="2"/>
        <v>10</v>
      </c>
      <c r="L32" s="31">
        <f t="shared" si="3"/>
        <v>10</v>
      </c>
      <c r="M32" s="198"/>
    </row>
    <row r="33" spans="1:13" ht="15.75" customHeight="1" x14ac:dyDescent="0.35">
      <c r="A33" s="198"/>
      <c r="B33" s="252">
        <f>SUM(B23:B32)</f>
        <v>60</v>
      </c>
      <c r="C33" s="198"/>
      <c r="D33" s="253" t="s">
        <v>71</v>
      </c>
      <c r="E33" s="247">
        <f>SUM(E23:E32)</f>
        <v>210</v>
      </c>
      <c r="F33" s="247"/>
      <c r="G33" s="247">
        <f>SUM(G23:G32)</f>
        <v>100</v>
      </c>
      <c r="H33" s="247"/>
      <c r="I33" s="247">
        <f>SUM(I23:I32)</f>
        <v>60</v>
      </c>
      <c r="J33" s="254"/>
      <c r="K33" s="248">
        <f>SUM(K23:K32)</f>
        <v>455</v>
      </c>
      <c r="L33" s="249">
        <f>SUM(L23:L32)</f>
        <v>455</v>
      </c>
      <c r="M33" s="198"/>
    </row>
    <row r="34" spans="1:13" ht="15.75" customHeight="1" x14ac:dyDescent="0.35">
      <c r="A34" s="198"/>
      <c r="B34" s="198"/>
      <c r="C34" s="198"/>
      <c r="D34" s="198"/>
      <c r="E34" s="198"/>
      <c r="F34" s="198"/>
      <c r="G34" s="198"/>
      <c r="H34" s="198"/>
      <c r="I34" s="198"/>
      <c r="J34" s="198"/>
      <c r="K34" s="198"/>
      <c r="L34" s="198"/>
    </row>
    <row r="35" spans="1:13" ht="15.75" customHeight="1" x14ac:dyDescent="0.35">
      <c r="A35" s="396" t="s">
        <v>399</v>
      </c>
      <c r="B35" s="397"/>
      <c r="C35" s="397"/>
      <c r="D35" s="397"/>
      <c r="E35" s="397"/>
      <c r="F35" s="397"/>
      <c r="G35" s="397"/>
      <c r="H35" s="397"/>
      <c r="I35" s="397"/>
      <c r="J35" s="397"/>
      <c r="K35" s="397"/>
      <c r="L35" s="398"/>
      <c r="M35" s="198"/>
    </row>
    <row r="36" spans="1:13" ht="15.75" customHeight="1" x14ac:dyDescent="0.35">
      <c r="A36" s="139" t="s">
        <v>357</v>
      </c>
      <c r="B36" s="388" t="s">
        <v>400</v>
      </c>
      <c r="C36" s="392"/>
      <c r="D36" s="393"/>
      <c r="E36" s="394"/>
      <c r="F36" s="394"/>
      <c r="G36" s="394"/>
      <c r="H36" s="394"/>
      <c r="I36" s="394"/>
      <c r="J36" s="394"/>
      <c r="K36" s="394"/>
      <c r="L36" s="395"/>
      <c r="M36" s="198"/>
    </row>
    <row r="37" spans="1:13" ht="43.5" x14ac:dyDescent="0.35">
      <c r="A37" s="140" t="s">
        <v>360</v>
      </c>
      <c r="B37" s="141" t="s">
        <v>361</v>
      </c>
      <c r="C37" s="141" t="s">
        <v>362</v>
      </c>
      <c r="D37" s="141" t="s">
        <v>401</v>
      </c>
      <c r="E37" s="141" t="s">
        <v>364</v>
      </c>
      <c r="F37" s="141" t="s">
        <v>365</v>
      </c>
      <c r="G37" s="141" t="s">
        <v>366</v>
      </c>
      <c r="H37" s="141" t="s">
        <v>365</v>
      </c>
      <c r="I37" s="141" t="s">
        <v>367</v>
      </c>
      <c r="J37" s="141" t="s">
        <v>365</v>
      </c>
      <c r="K37" s="23" t="s">
        <v>368</v>
      </c>
      <c r="L37" s="24" t="s">
        <v>369</v>
      </c>
      <c r="M37" s="198"/>
    </row>
    <row r="38" spans="1:13" ht="15.75" customHeight="1" x14ac:dyDescent="0.35">
      <c r="A38" s="16" t="s">
        <v>98</v>
      </c>
      <c r="B38" s="255"/>
      <c r="C38" s="255"/>
      <c r="D38" s="255"/>
      <c r="E38" s="255"/>
      <c r="F38" s="255"/>
      <c r="G38" s="255"/>
      <c r="H38" s="255"/>
      <c r="I38" s="255"/>
      <c r="J38" s="255"/>
      <c r="K38" s="265">
        <f t="shared" ref="K38" si="4">E38*1.5+G38+I38*2/3</f>
        <v>0</v>
      </c>
      <c r="L38" s="266">
        <f t="shared" ref="L38" si="5">IF(OR(F38="non",F38=""),E38*1.5,0)+IF(OR(H38="non",H38=""),G38*1,0)+IF(OR(J38="",J38="non"),I38*2/3,0)</f>
        <v>0</v>
      </c>
      <c r="M38" s="198"/>
    </row>
    <row r="39" spans="1:13" ht="15.75" customHeight="1" x14ac:dyDescent="0.35">
      <c r="A39" s="198"/>
      <c r="B39" s="198"/>
      <c r="C39" s="198"/>
      <c r="D39" s="267" t="s">
        <v>71</v>
      </c>
      <c r="E39" s="268">
        <f>SUM(E38:E38)</f>
        <v>0</v>
      </c>
      <c r="F39" s="268"/>
      <c r="G39" s="268">
        <f>SUM(G38:G38)</f>
        <v>0</v>
      </c>
      <c r="H39" s="268"/>
      <c r="I39" s="268">
        <f>SUM(I38:I38)</f>
        <v>0</v>
      </c>
      <c r="J39" s="202"/>
      <c r="K39" s="269">
        <f>SUM(K38:K38)</f>
        <v>0</v>
      </c>
      <c r="L39" s="270">
        <f>SUM(L38:L38)</f>
        <v>0</v>
      </c>
      <c r="M39" s="198"/>
    </row>
    <row r="40" spans="1:13" ht="15.75" customHeight="1" x14ac:dyDescent="0.35">
      <c r="A40" s="198"/>
      <c r="B40" s="198"/>
      <c r="C40" s="198"/>
      <c r="D40" s="198"/>
      <c r="E40" s="198"/>
      <c r="F40" s="198"/>
      <c r="G40" s="198"/>
      <c r="H40" s="198"/>
      <c r="I40" s="198"/>
      <c r="J40" s="198"/>
      <c r="K40" s="198"/>
      <c r="L40" s="198"/>
    </row>
    <row r="41" spans="1:13" ht="15.75" customHeight="1" x14ac:dyDescent="0.35">
      <c r="A41" s="396" t="s">
        <v>402</v>
      </c>
      <c r="B41" s="397"/>
      <c r="C41" s="397"/>
      <c r="D41" s="397"/>
      <c r="E41" s="397"/>
      <c r="F41" s="397"/>
      <c r="G41" s="397"/>
      <c r="H41" s="397"/>
      <c r="I41" s="397"/>
      <c r="J41" s="397"/>
      <c r="K41" s="397"/>
      <c r="L41" s="398"/>
      <c r="M41" s="198"/>
    </row>
    <row r="42" spans="1:13" ht="15.75" customHeight="1" x14ac:dyDescent="0.35">
      <c r="A42" s="139" t="s">
        <v>357</v>
      </c>
      <c r="B42" s="388" t="s">
        <v>400</v>
      </c>
      <c r="C42" s="392"/>
      <c r="D42" s="393"/>
      <c r="E42" s="394"/>
      <c r="F42" s="394"/>
      <c r="G42" s="394"/>
      <c r="H42" s="394"/>
      <c r="I42" s="394"/>
      <c r="J42" s="394"/>
      <c r="K42" s="394"/>
      <c r="L42" s="395"/>
      <c r="M42" s="198"/>
    </row>
    <row r="43" spans="1:13" ht="43.5" x14ac:dyDescent="0.35">
      <c r="A43" s="140" t="s">
        <v>360</v>
      </c>
      <c r="B43" s="141" t="s">
        <v>361</v>
      </c>
      <c r="C43" s="141" t="s">
        <v>362</v>
      </c>
      <c r="D43" s="141" t="s">
        <v>401</v>
      </c>
      <c r="E43" s="141" t="s">
        <v>364</v>
      </c>
      <c r="F43" s="141" t="s">
        <v>365</v>
      </c>
      <c r="G43" s="141" t="s">
        <v>366</v>
      </c>
      <c r="H43" s="141" t="s">
        <v>365</v>
      </c>
      <c r="I43" s="141" t="s">
        <v>367</v>
      </c>
      <c r="J43" s="141" t="s">
        <v>365</v>
      </c>
      <c r="K43" s="23" t="s">
        <v>368</v>
      </c>
      <c r="L43" s="24" t="s">
        <v>369</v>
      </c>
      <c r="M43" s="198"/>
    </row>
    <row r="44" spans="1:13" ht="15.75" customHeight="1" x14ac:dyDescent="0.35">
      <c r="A44" s="16" t="s">
        <v>98</v>
      </c>
      <c r="B44" s="255"/>
      <c r="C44" s="255"/>
      <c r="D44" s="255"/>
      <c r="E44" s="255"/>
      <c r="F44" s="255"/>
      <c r="G44" s="255"/>
      <c r="H44" s="255"/>
      <c r="I44" s="255"/>
      <c r="J44" s="255"/>
      <c r="K44" s="265">
        <f t="shared" ref="K44" si="6">E44*1.5+G44+I44*2/3</f>
        <v>0</v>
      </c>
      <c r="L44" s="266">
        <f t="shared" ref="L44" si="7">IF(OR(F44="non",F44=""),E44*1.5,0)+IF(OR(H44="non",H44=""),G44*1,0)+IF(OR(J44="",J44="non"),I44*2/3,0)</f>
        <v>0</v>
      </c>
      <c r="M44" s="198"/>
    </row>
    <row r="45" spans="1:13" ht="15.75" customHeight="1" x14ac:dyDescent="0.35">
      <c r="A45" s="198"/>
      <c r="B45" s="198"/>
      <c r="C45" s="198"/>
      <c r="D45" s="267" t="s">
        <v>71</v>
      </c>
      <c r="E45" s="268">
        <f>SUM(E44:E44)</f>
        <v>0</v>
      </c>
      <c r="F45" s="268"/>
      <c r="G45" s="268">
        <f>SUM(G44:G44)</f>
        <v>0</v>
      </c>
      <c r="H45" s="268"/>
      <c r="I45" s="268">
        <f>SUM(I44:I44)</f>
        <v>0</v>
      </c>
      <c r="J45" s="268"/>
      <c r="K45" s="269">
        <f>SUM(K44:K44)</f>
        <v>0</v>
      </c>
      <c r="L45" s="270">
        <f>SUM(L44:L44)</f>
        <v>0</v>
      </c>
      <c r="M45" s="198"/>
    </row>
    <row r="46" spans="1:13" ht="15.75" customHeight="1" x14ac:dyDescent="0.35">
      <c r="A46" s="198"/>
      <c r="B46" s="198"/>
      <c r="C46" s="198"/>
      <c r="D46" s="198"/>
      <c r="E46" s="198"/>
      <c r="F46" s="198"/>
      <c r="G46" s="198"/>
      <c r="H46" s="198"/>
      <c r="I46" s="198"/>
      <c r="J46" s="198"/>
      <c r="K46" s="198"/>
      <c r="L46" s="198"/>
    </row>
    <row r="47" spans="1:13" ht="15.75" customHeight="1" x14ac:dyDescent="0.35">
      <c r="A47" s="396" t="s">
        <v>403</v>
      </c>
      <c r="B47" s="397"/>
      <c r="C47" s="397"/>
      <c r="D47" s="397"/>
      <c r="E47" s="397"/>
      <c r="F47" s="397"/>
      <c r="G47" s="397"/>
      <c r="H47" s="397"/>
      <c r="I47" s="397"/>
      <c r="J47" s="397"/>
      <c r="K47" s="397"/>
      <c r="L47" s="398"/>
      <c r="M47" s="198"/>
    </row>
    <row r="48" spans="1:13" ht="15.75" customHeight="1" x14ac:dyDescent="0.35">
      <c r="A48" s="139" t="s">
        <v>357</v>
      </c>
      <c r="B48" s="388" t="s">
        <v>400</v>
      </c>
      <c r="C48" s="392"/>
      <c r="D48" s="393"/>
      <c r="E48" s="394"/>
      <c r="F48" s="394"/>
      <c r="G48" s="394"/>
      <c r="H48" s="394"/>
      <c r="I48" s="394"/>
      <c r="J48" s="394"/>
      <c r="K48" s="394"/>
      <c r="L48" s="395"/>
      <c r="M48" s="198"/>
    </row>
    <row r="49" spans="1:13" ht="43.5" x14ac:dyDescent="0.35">
      <c r="A49" s="140" t="s">
        <v>360</v>
      </c>
      <c r="B49" s="141" t="s">
        <v>361</v>
      </c>
      <c r="C49" s="141" t="s">
        <v>362</v>
      </c>
      <c r="D49" s="141" t="s">
        <v>401</v>
      </c>
      <c r="E49" s="141" t="s">
        <v>364</v>
      </c>
      <c r="F49" s="141" t="s">
        <v>365</v>
      </c>
      <c r="G49" s="141" t="s">
        <v>366</v>
      </c>
      <c r="H49" s="141" t="s">
        <v>365</v>
      </c>
      <c r="I49" s="141" t="s">
        <v>367</v>
      </c>
      <c r="J49" s="141" t="s">
        <v>365</v>
      </c>
      <c r="K49" s="23" t="s">
        <v>368</v>
      </c>
      <c r="L49" s="24" t="s">
        <v>369</v>
      </c>
      <c r="M49" s="198"/>
    </row>
    <row r="50" spans="1:13" ht="15.75" customHeight="1" x14ac:dyDescent="0.35">
      <c r="A50" s="16" t="s">
        <v>98</v>
      </c>
      <c r="B50" s="255"/>
      <c r="C50" s="255"/>
      <c r="D50" s="255"/>
      <c r="E50" s="255"/>
      <c r="F50" s="255"/>
      <c r="G50" s="255"/>
      <c r="H50" s="255"/>
      <c r="I50" s="255"/>
      <c r="J50" s="255"/>
      <c r="K50" s="265">
        <f t="shared" ref="K50" si="8">E50*1.5+G50+I50*2/3</f>
        <v>0</v>
      </c>
      <c r="L50" s="266">
        <f t="shared" ref="L50" si="9">IF(OR(F50="non",F50=""),E50*1.5,0)+IF(OR(H50="non",H50=""),G50*1,0)+IF(OR(J50="",J50="non"),I50*2/3,0)</f>
        <v>0</v>
      </c>
      <c r="M50" s="198"/>
    </row>
    <row r="51" spans="1:13" ht="15.75" customHeight="1" x14ac:dyDescent="0.35">
      <c r="A51" s="198"/>
      <c r="B51" s="198"/>
      <c r="C51" s="198"/>
      <c r="D51" s="267" t="s">
        <v>71</v>
      </c>
      <c r="E51" s="268">
        <f>SUM(E50:E50)</f>
        <v>0</v>
      </c>
      <c r="F51" s="268"/>
      <c r="G51" s="268">
        <f>SUM(G50:G50)</f>
        <v>0</v>
      </c>
      <c r="H51" s="268"/>
      <c r="I51" s="268">
        <f>SUM(I50:I50)</f>
        <v>0</v>
      </c>
      <c r="J51" s="268"/>
      <c r="K51" s="269">
        <f>SUM(K50:K50)</f>
        <v>0</v>
      </c>
      <c r="L51" s="270">
        <f>SUM(L50:L50)</f>
        <v>0</v>
      </c>
      <c r="M51" s="198"/>
    </row>
    <row r="52" spans="1:13" ht="15.75" customHeight="1" x14ac:dyDescent="0.35">
      <c r="A52" s="198"/>
      <c r="B52" s="198"/>
      <c r="C52" s="198"/>
      <c r="D52" s="198"/>
      <c r="E52" s="198"/>
      <c r="F52" s="198"/>
      <c r="G52" s="198"/>
      <c r="H52" s="198"/>
      <c r="I52" s="198"/>
      <c r="J52" s="198"/>
      <c r="K52" s="198"/>
      <c r="L52" s="198"/>
    </row>
    <row r="53" spans="1:13" ht="15.75" customHeight="1" x14ac:dyDescent="0.35">
      <c r="A53" s="396" t="s">
        <v>404</v>
      </c>
      <c r="B53" s="397"/>
      <c r="C53" s="397"/>
      <c r="D53" s="397"/>
      <c r="E53" s="397"/>
      <c r="F53" s="397"/>
      <c r="G53" s="397"/>
      <c r="H53" s="397"/>
      <c r="I53" s="397"/>
      <c r="J53" s="397"/>
      <c r="K53" s="397"/>
      <c r="L53" s="398"/>
      <c r="M53" s="198"/>
    </row>
    <row r="54" spans="1:13" ht="15.75" customHeight="1" x14ac:dyDescent="0.35">
      <c r="A54" s="139" t="s">
        <v>357</v>
      </c>
      <c r="B54" s="388" t="s">
        <v>400</v>
      </c>
      <c r="C54" s="392"/>
      <c r="D54" s="393"/>
      <c r="E54" s="394"/>
      <c r="F54" s="394"/>
      <c r="G54" s="394"/>
      <c r="H54" s="394"/>
      <c r="I54" s="394"/>
      <c r="J54" s="394"/>
      <c r="K54" s="394"/>
      <c r="L54" s="395"/>
      <c r="M54" s="198"/>
    </row>
    <row r="55" spans="1:13" ht="43.5" x14ac:dyDescent="0.35">
      <c r="A55" s="257" t="s">
        <v>360</v>
      </c>
      <c r="B55" s="258" t="s">
        <v>361</v>
      </c>
      <c r="C55" s="258" t="s">
        <v>362</v>
      </c>
      <c r="D55" s="258" t="s">
        <v>401</v>
      </c>
      <c r="E55" s="258" t="s">
        <v>364</v>
      </c>
      <c r="F55" s="258" t="s">
        <v>365</v>
      </c>
      <c r="G55" s="258" t="s">
        <v>366</v>
      </c>
      <c r="H55" s="258" t="s">
        <v>365</v>
      </c>
      <c r="I55" s="258" t="s">
        <v>367</v>
      </c>
      <c r="J55" s="258" t="s">
        <v>365</v>
      </c>
      <c r="K55" s="259" t="s">
        <v>368</v>
      </c>
      <c r="L55" s="260" t="s">
        <v>369</v>
      </c>
      <c r="M55" s="198"/>
    </row>
    <row r="56" spans="1:13" ht="15.75" customHeight="1" x14ac:dyDescent="0.35">
      <c r="A56" s="267" t="s">
        <v>98</v>
      </c>
      <c r="B56" s="202"/>
      <c r="C56" s="271"/>
      <c r="D56" s="202"/>
      <c r="E56" s="202"/>
      <c r="F56" s="202"/>
      <c r="G56" s="202"/>
      <c r="H56" s="202"/>
      <c r="I56" s="202"/>
      <c r="J56" s="202"/>
      <c r="K56" s="269">
        <f t="shared" ref="K56" si="10">E56*1.5+G56+I56*2/3</f>
        <v>0</v>
      </c>
      <c r="L56" s="270">
        <f t="shared" ref="L56" si="11">IF(OR(F56="non",F56=""),E56*1.5,0)+IF(OR(H56="non",H56=""),G56*1,0)+IF(OR(J56="",J56="non"),I56*2/3,0)</f>
        <v>0</v>
      </c>
      <c r="M56" s="198"/>
    </row>
    <row r="57" spans="1:13" ht="15.75" customHeight="1" x14ac:dyDescent="0.35">
      <c r="A57" s="198"/>
      <c r="B57" s="198"/>
      <c r="C57" s="198"/>
      <c r="D57" s="267" t="s">
        <v>71</v>
      </c>
      <c r="E57" s="268">
        <f>SUM(E56:E56)</f>
        <v>0</v>
      </c>
      <c r="F57" s="268"/>
      <c r="G57" s="268">
        <f>SUM(G56:G56)</f>
        <v>0</v>
      </c>
      <c r="H57" s="268"/>
      <c r="I57" s="268">
        <f>SUM(I56:I56)</f>
        <v>0</v>
      </c>
      <c r="J57" s="268"/>
      <c r="K57" s="269">
        <f>SUM(K56:K56)</f>
        <v>0</v>
      </c>
      <c r="L57" s="270">
        <f>SUM(L56:L56)</f>
        <v>0</v>
      </c>
      <c r="M57" s="198"/>
    </row>
    <row r="58" spans="1:13" ht="15.75" customHeight="1" x14ac:dyDescent="0.35">
      <c r="D58" s="198"/>
      <c r="E58" s="198"/>
      <c r="F58" s="198"/>
      <c r="G58" s="198"/>
      <c r="H58" s="198"/>
      <c r="I58" s="198"/>
      <c r="J58" s="198"/>
      <c r="K58" s="198"/>
      <c r="L58" s="198"/>
    </row>
    <row r="59" spans="1:13" ht="15.75" customHeight="1" x14ac:dyDescent="0.35">
      <c r="D59" s="261" t="s">
        <v>405</v>
      </c>
      <c r="E59" s="263">
        <f>E45+E39+E33+E18+E51+E57</f>
        <v>522</v>
      </c>
      <c r="F59" s="263"/>
      <c r="G59" s="263">
        <f>G45+G39+G33+G18+G51+G57</f>
        <v>248</v>
      </c>
      <c r="H59" s="263"/>
      <c r="I59" s="263">
        <f>I45+I39+I33+I18+I51+I57</f>
        <v>120</v>
      </c>
      <c r="J59" s="263"/>
      <c r="K59" s="262">
        <f>K45+K39+K33+K18+K51+K57</f>
        <v>1111</v>
      </c>
      <c r="L59" s="256">
        <f>L45+L39+L33+L18+L51+L57</f>
        <v>916</v>
      </c>
    </row>
    <row r="60" spans="1:13" ht="15.75" customHeight="1" x14ac:dyDescent="0.35">
      <c r="E60" s="264"/>
      <c r="F60" s="264"/>
      <c r="G60" s="264"/>
      <c r="H60" s="264"/>
      <c r="I60" s="264"/>
      <c r="J60" s="264"/>
    </row>
    <row r="61" spans="1:13" ht="15.75" customHeight="1" x14ac:dyDescent="0.35"/>
    <row r="62" spans="1:13" ht="15.75" customHeight="1" x14ac:dyDescent="0.35"/>
    <row r="63" spans="1:13" ht="15.75" customHeight="1" x14ac:dyDescent="0.35"/>
    <row r="64" spans="1:13"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sheetData>
  <mergeCells count="19">
    <mergeCell ref="A1:L1"/>
    <mergeCell ref="A2:L2"/>
    <mergeCell ref="B3:C3"/>
    <mergeCell ref="D3:L3"/>
    <mergeCell ref="A20:L20"/>
    <mergeCell ref="B21:C21"/>
    <mergeCell ref="D21:L21"/>
    <mergeCell ref="B54:C54"/>
    <mergeCell ref="D54:L54"/>
    <mergeCell ref="A35:L35"/>
    <mergeCell ref="B36:C36"/>
    <mergeCell ref="D36:L36"/>
    <mergeCell ref="A41:L41"/>
    <mergeCell ref="B42:C42"/>
    <mergeCell ref="D42:L42"/>
    <mergeCell ref="A47:L47"/>
    <mergeCell ref="A53:L53"/>
    <mergeCell ref="D48:L48"/>
    <mergeCell ref="B48:C48"/>
  </mergeCells>
  <dataValidations count="1">
    <dataValidation type="list" allowBlank="1" showErrorMessage="1" sqref="F56 H56 J56 J50 H50 F50 J38 H38 F38 J44 H44 F44" xr:uid="{00000000-0002-0000-0600-000000000000}">
      <formula1>"Mutualisée,Délocalisée,NON"</formula1>
    </dataValidation>
  </dataValidations>
  <pageMargins left="0.7" right="0.7" top="0.75" bottom="0.75" header="0" footer="0"/>
  <pageSetup paperSize="9"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D6EE"/>
  </sheetPr>
  <dimension ref="A1:P1000"/>
  <sheetViews>
    <sheetView topLeftCell="A51" workbookViewId="0">
      <selection activeCell="G5" sqref="G5:K5"/>
    </sheetView>
  </sheetViews>
  <sheetFormatPr baseColWidth="10" defaultColWidth="14.453125" defaultRowHeight="15" customHeight="1"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 min="12" max="26" width="11.453125" customWidth="1"/>
  </cols>
  <sheetData>
    <row r="1" spans="1:16" ht="18.5" x14ac:dyDescent="0.45">
      <c r="A1" s="425" t="s">
        <v>406</v>
      </c>
      <c r="B1" s="304"/>
      <c r="C1" s="304"/>
      <c r="D1" s="304"/>
      <c r="E1" s="304"/>
      <c r="F1" s="304"/>
      <c r="G1" s="304"/>
      <c r="H1" s="304"/>
      <c r="I1" s="304"/>
      <c r="J1" s="304"/>
      <c r="K1" s="283"/>
      <c r="M1" s="426" t="s">
        <v>407</v>
      </c>
      <c r="N1" s="357"/>
      <c r="O1" s="357"/>
      <c r="P1" s="377"/>
    </row>
    <row r="2" spans="1:16" ht="15.5" x14ac:dyDescent="0.35">
      <c r="A2" s="410" t="s">
        <v>408</v>
      </c>
      <c r="B2" s="427"/>
      <c r="C2" s="428"/>
      <c r="D2" s="307"/>
      <c r="E2" s="307"/>
      <c r="F2" s="307"/>
      <c r="G2" s="307"/>
      <c r="H2" s="307"/>
      <c r="I2" s="307"/>
      <c r="J2" s="307"/>
      <c r="K2" s="286"/>
      <c r="M2" s="420" t="s">
        <v>409</v>
      </c>
      <c r="N2" s="357"/>
      <c r="O2" s="357"/>
      <c r="P2" s="377"/>
    </row>
    <row r="3" spans="1:16" ht="15.75" customHeight="1" x14ac:dyDescent="0.35">
      <c r="A3" s="37" t="s">
        <v>410</v>
      </c>
      <c r="B3" s="149">
        <v>57</v>
      </c>
      <c r="C3" s="429" t="s">
        <v>411</v>
      </c>
      <c r="D3" s="373"/>
      <c r="E3" s="373"/>
      <c r="F3" s="373"/>
      <c r="G3" s="373"/>
      <c r="H3" s="373"/>
      <c r="I3" s="373"/>
      <c r="J3" s="373"/>
      <c r="K3" s="374"/>
    </row>
    <row r="4" spans="1:16" ht="15.5" x14ac:dyDescent="0.35">
      <c r="A4" s="38" t="s">
        <v>412</v>
      </c>
      <c r="B4" s="39">
        <v>4943</v>
      </c>
      <c r="C4" s="430" t="s">
        <v>413</v>
      </c>
      <c r="D4" s="357"/>
      <c r="E4" s="357"/>
      <c r="F4" s="377"/>
      <c r="G4" s="431">
        <f>H30+(H21/15)+(H35/15)</f>
        <v>4938.5493333333334</v>
      </c>
      <c r="H4" s="357"/>
      <c r="I4" s="357"/>
      <c r="J4" s="357"/>
      <c r="K4" s="358"/>
      <c r="L4" s="150"/>
      <c r="M4" s="421" t="s">
        <v>414</v>
      </c>
      <c r="N4" s="414"/>
      <c r="O4" s="414"/>
      <c r="P4" s="415"/>
    </row>
    <row r="5" spans="1:16" ht="15.75" customHeight="1" x14ac:dyDescent="0.35">
      <c r="A5" s="38" t="s">
        <v>415</v>
      </c>
      <c r="B5" s="39">
        <v>243</v>
      </c>
      <c r="C5" s="419" t="s">
        <v>416</v>
      </c>
      <c r="D5" s="357"/>
      <c r="E5" s="357"/>
      <c r="F5" s="377"/>
      <c r="G5" s="407" t="s">
        <v>417</v>
      </c>
      <c r="H5" s="357"/>
      <c r="I5" s="357"/>
      <c r="J5" s="357"/>
      <c r="K5" s="358"/>
      <c r="L5" s="150"/>
      <c r="M5" s="422"/>
      <c r="N5" s="279"/>
      <c r="O5" s="279"/>
      <c r="P5" s="416"/>
    </row>
    <row r="6" spans="1:16" ht="15.5" x14ac:dyDescent="0.35">
      <c r="A6" s="38" t="s">
        <v>418</v>
      </c>
      <c r="B6" s="39"/>
      <c r="C6" s="419" t="s">
        <v>416</v>
      </c>
      <c r="D6" s="357"/>
      <c r="E6" s="357"/>
      <c r="F6" s="377"/>
      <c r="G6" s="407"/>
      <c r="H6" s="357"/>
      <c r="I6" s="357"/>
      <c r="J6" s="357"/>
      <c r="K6" s="358"/>
      <c r="L6" s="151"/>
      <c r="M6" s="422"/>
      <c r="N6" s="279"/>
      <c r="O6" s="279"/>
      <c r="P6" s="416"/>
    </row>
    <row r="7" spans="1:16" ht="16.5" customHeight="1" x14ac:dyDescent="0.35">
      <c r="A7" s="38" t="s">
        <v>419</v>
      </c>
      <c r="B7" s="39"/>
      <c r="C7" s="419" t="s">
        <v>416</v>
      </c>
      <c r="D7" s="357"/>
      <c r="E7" s="357"/>
      <c r="F7" s="377"/>
      <c r="G7" s="407"/>
      <c r="H7" s="357"/>
      <c r="I7" s="357"/>
      <c r="J7" s="357"/>
      <c r="K7" s="358"/>
      <c r="L7" s="151"/>
      <c r="M7" s="422"/>
      <c r="N7" s="279"/>
      <c r="O7" s="279"/>
      <c r="P7" s="416"/>
    </row>
    <row r="8" spans="1:16" ht="16.5" customHeight="1" x14ac:dyDescent="0.35">
      <c r="A8" s="38" t="s">
        <v>420</v>
      </c>
      <c r="B8" s="39"/>
      <c r="C8" s="419" t="s">
        <v>416</v>
      </c>
      <c r="D8" s="357"/>
      <c r="E8" s="357"/>
      <c r="F8" s="377"/>
      <c r="G8" s="407"/>
      <c r="H8" s="357"/>
      <c r="I8" s="357"/>
      <c r="J8" s="357"/>
      <c r="K8" s="358"/>
      <c r="L8" s="151"/>
      <c r="M8" s="422"/>
      <c r="N8" s="279"/>
      <c r="O8" s="279"/>
      <c r="P8" s="416"/>
    </row>
    <row r="9" spans="1:16" ht="16.5" customHeight="1" x14ac:dyDescent="0.35">
      <c r="A9" s="38" t="s">
        <v>421</v>
      </c>
      <c r="B9" s="39"/>
      <c r="C9" s="419" t="s">
        <v>416</v>
      </c>
      <c r="D9" s="357"/>
      <c r="E9" s="357"/>
      <c r="F9" s="377"/>
      <c r="G9" s="407"/>
      <c r="H9" s="357"/>
      <c r="I9" s="357"/>
      <c r="J9" s="357"/>
      <c r="K9" s="358"/>
      <c r="L9" s="151"/>
      <c r="M9" s="422"/>
      <c r="N9" s="277"/>
      <c r="O9" s="277"/>
      <c r="P9" s="416"/>
    </row>
    <row r="10" spans="1:16" ht="16.5" customHeight="1" x14ac:dyDescent="0.35">
      <c r="A10" s="40" t="s">
        <v>422</v>
      </c>
      <c r="B10" s="41"/>
      <c r="C10" s="419" t="s">
        <v>416</v>
      </c>
      <c r="D10" s="357"/>
      <c r="E10" s="357"/>
      <c r="F10" s="377"/>
      <c r="G10" s="407"/>
      <c r="H10" s="357"/>
      <c r="I10" s="357"/>
      <c r="J10" s="357"/>
      <c r="K10" s="358"/>
      <c r="L10" s="151"/>
      <c r="M10" s="152"/>
      <c r="N10" s="152"/>
      <c r="O10" s="152"/>
      <c r="P10" s="153"/>
    </row>
    <row r="11" spans="1:16" ht="15" customHeight="1" x14ac:dyDescent="0.35">
      <c r="A11" s="432" t="s">
        <v>423</v>
      </c>
      <c r="B11" s="376"/>
      <c r="C11" s="408"/>
      <c r="D11" s="277"/>
      <c r="E11" s="277"/>
      <c r="F11" s="277"/>
      <c r="G11" s="277"/>
      <c r="H11" s="277"/>
      <c r="I11" s="277"/>
      <c r="J11" s="277"/>
      <c r="K11" s="299"/>
      <c r="L11" s="154"/>
      <c r="M11" s="423" t="s">
        <v>424</v>
      </c>
      <c r="N11" s="277"/>
      <c r="O11" s="277"/>
      <c r="P11" s="416"/>
    </row>
    <row r="12" spans="1:16" ht="15.5" x14ac:dyDescent="0.35">
      <c r="A12" s="38" t="s">
        <v>425</v>
      </c>
      <c r="B12" s="42">
        <v>20</v>
      </c>
      <c r="C12" s="409" t="s">
        <v>426</v>
      </c>
      <c r="D12" s="370"/>
      <c r="E12" s="370"/>
      <c r="F12" s="370"/>
      <c r="G12" s="370"/>
      <c r="H12" s="370"/>
      <c r="I12" s="370"/>
      <c r="J12" s="370"/>
      <c r="K12" s="371"/>
      <c r="L12" s="154"/>
      <c r="M12" s="422"/>
      <c r="N12" s="279"/>
      <c r="O12" s="279"/>
      <c r="P12" s="416"/>
    </row>
    <row r="13" spans="1:16" ht="15.5" x14ac:dyDescent="0.35">
      <c r="A13" s="38" t="s">
        <v>427</v>
      </c>
      <c r="B13" s="42">
        <v>10</v>
      </c>
      <c r="C13" s="382"/>
      <c r="D13" s="279"/>
      <c r="E13" s="279"/>
      <c r="F13" s="279"/>
      <c r="G13" s="279"/>
      <c r="H13" s="279"/>
      <c r="I13" s="279"/>
      <c r="J13" s="279"/>
      <c r="K13" s="299"/>
      <c r="L13" s="154"/>
      <c r="M13" s="422"/>
      <c r="N13" s="279"/>
      <c r="O13" s="279"/>
      <c r="P13" s="416"/>
    </row>
    <row r="14" spans="1:16" ht="15.5" x14ac:dyDescent="0.35">
      <c r="A14" s="38" t="s">
        <v>428</v>
      </c>
      <c r="B14" s="42"/>
      <c r="C14" s="382"/>
      <c r="D14" s="279"/>
      <c r="E14" s="279"/>
      <c r="F14" s="279"/>
      <c r="G14" s="279"/>
      <c r="H14" s="279"/>
      <c r="I14" s="279"/>
      <c r="J14" s="279"/>
      <c r="K14" s="299"/>
      <c r="L14" s="154"/>
      <c r="M14" s="422"/>
      <c r="N14" s="279"/>
      <c r="O14" s="279"/>
      <c r="P14" s="416"/>
    </row>
    <row r="15" spans="1:16" ht="15.5" x14ac:dyDescent="0.35">
      <c r="A15" s="38" t="s">
        <v>429</v>
      </c>
      <c r="B15" s="42"/>
      <c r="C15" s="382"/>
      <c r="D15" s="279"/>
      <c r="E15" s="279"/>
      <c r="F15" s="279"/>
      <c r="G15" s="279"/>
      <c r="H15" s="279"/>
      <c r="I15" s="279"/>
      <c r="J15" s="279"/>
      <c r="K15" s="299"/>
      <c r="L15" s="154"/>
      <c r="M15" s="422"/>
      <c r="N15" s="279"/>
      <c r="O15" s="279"/>
      <c r="P15" s="416"/>
    </row>
    <row r="16" spans="1:16" ht="15.5" x14ac:dyDescent="0.35">
      <c r="A16" s="38" t="s">
        <v>430</v>
      </c>
      <c r="B16" s="42"/>
      <c r="C16" s="382"/>
      <c r="D16" s="279"/>
      <c r="E16" s="279"/>
      <c r="F16" s="279"/>
      <c r="G16" s="279"/>
      <c r="H16" s="279"/>
      <c r="I16" s="279"/>
      <c r="J16" s="279"/>
      <c r="K16" s="299"/>
      <c r="L16" s="154"/>
      <c r="M16" s="422"/>
      <c r="N16" s="279"/>
      <c r="O16" s="279"/>
      <c r="P16" s="416"/>
    </row>
    <row r="17" spans="1:16" ht="15.5" x14ac:dyDescent="0.35">
      <c r="A17" s="38" t="s">
        <v>431</v>
      </c>
      <c r="B17" s="42"/>
      <c r="C17" s="382"/>
      <c r="D17" s="279"/>
      <c r="E17" s="279"/>
      <c r="F17" s="279"/>
      <c r="G17" s="279"/>
      <c r="H17" s="279"/>
      <c r="I17" s="279"/>
      <c r="J17" s="279"/>
      <c r="K17" s="299"/>
      <c r="L17" s="154"/>
      <c r="M17" s="422"/>
      <c r="N17" s="279"/>
      <c r="O17" s="279"/>
      <c r="P17" s="416"/>
    </row>
    <row r="18" spans="1:16" ht="15.5" x14ac:dyDescent="0.35">
      <c r="A18" s="38" t="s">
        <v>432</v>
      </c>
      <c r="B18" s="43"/>
      <c r="C18" s="383"/>
      <c r="D18" s="311"/>
      <c r="E18" s="311"/>
      <c r="F18" s="311"/>
      <c r="G18" s="311"/>
      <c r="H18" s="311"/>
      <c r="I18" s="311"/>
      <c r="J18" s="311"/>
      <c r="K18" s="281"/>
      <c r="L18" s="154"/>
      <c r="M18" s="422"/>
      <c r="N18" s="279"/>
      <c r="O18" s="279"/>
      <c r="P18" s="416"/>
    </row>
    <row r="19" spans="1:16" ht="16.5" customHeight="1" x14ac:dyDescent="0.35">
      <c r="A19" s="410" t="s">
        <v>433</v>
      </c>
      <c r="B19" s="307"/>
      <c r="C19" s="307"/>
      <c r="D19" s="307"/>
      <c r="E19" s="307"/>
      <c r="F19" s="307"/>
      <c r="G19" s="307"/>
      <c r="H19" s="307"/>
      <c r="I19" s="307"/>
      <c r="J19" s="307"/>
      <c r="K19" s="286"/>
      <c r="L19" s="151"/>
      <c r="M19" s="424"/>
      <c r="N19" s="417"/>
      <c r="O19" s="417"/>
      <c r="P19" s="418"/>
    </row>
    <row r="20" spans="1:16" ht="48.75" customHeight="1" x14ac:dyDescent="0.35">
      <c r="A20" s="411"/>
      <c r="B20" s="412"/>
      <c r="C20" s="155" t="s">
        <v>434</v>
      </c>
      <c r="D20" s="156" t="s">
        <v>435</v>
      </c>
      <c r="E20" s="155" t="s">
        <v>436</v>
      </c>
      <c r="F20" s="155" t="s">
        <v>437</v>
      </c>
      <c r="G20" s="157" t="s">
        <v>438</v>
      </c>
      <c r="H20" s="155" t="s">
        <v>439</v>
      </c>
      <c r="I20" s="44"/>
      <c r="J20" s="45"/>
      <c r="K20" s="45"/>
      <c r="L20" s="45"/>
      <c r="M20" s="46"/>
      <c r="N20" s="46"/>
      <c r="O20" s="46"/>
      <c r="P20" s="46"/>
    </row>
    <row r="21" spans="1:16" ht="14.25" customHeight="1" x14ac:dyDescent="0.35">
      <c r="A21" s="435" t="s">
        <v>440</v>
      </c>
      <c r="B21" s="47" t="s">
        <v>441</v>
      </c>
      <c r="C21" s="48">
        <f t="shared" ref="C21:G21" si="0">SUM(C22:C27)</f>
        <v>783</v>
      </c>
      <c r="D21" s="49">
        <f t="shared" si="0"/>
        <v>248</v>
      </c>
      <c r="E21" s="49">
        <f t="shared" si="0"/>
        <v>40</v>
      </c>
      <c r="F21" s="49">
        <f t="shared" si="0"/>
        <v>1071</v>
      </c>
      <c r="G21" s="49">
        <f t="shared" si="0"/>
        <v>916</v>
      </c>
      <c r="H21" s="50">
        <f t="shared" ref="H21:H27" si="1">G21*51.39</f>
        <v>47073.24</v>
      </c>
      <c r="I21" s="51"/>
      <c r="J21" s="413" t="s">
        <v>442</v>
      </c>
      <c r="K21" s="414"/>
      <c r="L21" s="415"/>
    </row>
    <row r="22" spans="1:16" ht="15.75" customHeight="1" x14ac:dyDescent="0.35">
      <c r="A22" s="436"/>
      <c r="B22" s="158" t="s">
        <v>443</v>
      </c>
      <c r="C22" s="35">
        <f>'6. MAQUETTE'!E18*1.5</f>
        <v>468</v>
      </c>
      <c r="D22" s="35">
        <f>'6. MAQUETTE'!G18</f>
        <v>148</v>
      </c>
      <c r="E22" s="35">
        <f>'6. MAQUETTE'!I5*2/3</f>
        <v>0</v>
      </c>
      <c r="F22" s="35">
        <f t="shared" ref="F22:F27" si="2">C22+D22+E22</f>
        <v>616</v>
      </c>
      <c r="G22" s="148">
        <f>'6. MAQUETTE'!L18</f>
        <v>461</v>
      </c>
      <c r="H22" s="52">
        <f t="shared" si="1"/>
        <v>23690.79</v>
      </c>
      <c r="I22" s="51"/>
      <c r="J22" s="277"/>
      <c r="K22" s="279"/>
      <c r="L22" s="416"/>
    </row>
    <row r="23" spans="1:16" ht="15.75" customHeight="1" x14ac:dyDescent="0.35">
      <c r="A23" s="436"/>
      <c r="B23" s="158" t="s">
        <v>444</v>
      </c>
      <c r="C23" s="35">
        <f>'6. MAQUETTE'!E33*1.5</f>
        <v>315</v>
      </c>
      <c r="D23" s="35">
        <f>'6. MAQUETTE'!G33</f>
        <v>100</v>
      </c>
      <c r="E23" s="35">
        <f>'6. MAQUETTE'!I33*2/3</f>
        <v>40</v>
      </c>
      <c r="F23" s="35">
        <f t="shared" si="2"/>
        <v>455</v>
      </c>
      <c r="G23" s="148">
        <f>'6. MAQUETTE'!L33</f>
        <v>455</v>
      </c>
      <c r="H23" s="52">
        <f t="shared" si="1"/>
        <v>23382.45</v>
      </c>
      <c r="I23" s="51"/>
      <c r="J23" s="277"/>
      <c r="K23" s="279"/>
      <c r="L23" s="416"/>
    </row>
    <row r="24" spans="1:16" ht="15.75" customHeight="1" x14ac:dyDescent="0.35">
      <c r="A24" s="436"/>
      <c r="B24" s="158" t="s">
        <v>445</v>
      </c>
      <c r="C24" s="35">
        <f>'6. MAQUETTE'!E39*1.5</f>
        <v>0</v>
      </c>
      <c r="D24" s="35">
        <f>'6. MAQUETTE'!G39</f>
        <v>0</v>
      </c>
      <c r="E24" s="35">
        <f>'6. MAQUETTE'!I39*2/3</f>
        <v>0</v>
      </c>
      <c r="F24" s="35">
        <f t="shared" si="2"/>
        <v>0</v>
      </c>
      <c r="G24" s="148">
        <f>'6. MAQUETTE'!L39</f>
        <v>0</v>
      </c>
      <c r="H24" s="52">
        <f t="shared" si="1"/>
        <v>0</v>
      </c>
      <c r="I24" s="51"/>
      <c r="J24" s="417"/>
      <c r="K24" s="417"/>
      <c r="L24" s="418"/>
      <c r="M24" s="53"/>
    </row>
    <row r="25" spans="1:16" ht="15.75" customHeight="1" x14ac:dyDescent="0.35">
      <c r="A25" s="436"/>
      <c r="B25" s="158" t="s">
        <v>446</v>
      </c>
      <c r="C25" s="35">
        <f>'6. MAQUETTE'!E45*1.5</f>
        <v>0</v>
      </c>
      <c r="D25" s="35">
        <f>'6. MAQUETTE'!G45</f>
        <v>0</v>
      </c>
      <c r="E25" s="35">
        <f>'6. MAQUETTE'!I45*2/3</f>
        <v>0</v>
      </c>
      <c r="F25" s="35">
        <f t="shared" si="2"/>
        <v>0</v>
      </c>
      <c r="G25" s="148">
        <f>'6. MAQUETTE'!L45</f>
        <v>0</v>
      </c>
      <c r="H25" s="52">
        <f t="shared" si="1"/>
        <v>0</v>
      </c>
      <c r="I25" s="54"/>
      <c r="J25" s="54"/>
      <c r="K25" s="54"/>
      <c r="L25" s="54"/>
    </row>
    <row r="26" spans="1:16" ht="15.75" customHeight="1" x14ac:dyDescent="0.35">
      <c r="A26" s="436"/>
      <c r="B26" s="158" t="s">
        <v>447</v>
      </c>
      <c r="C26" s="35">
        <f>'6. MAQUETTE'!E51*1.5</f>
        <v>0</v>
      </c>
      <c r="D26" s="35">
        <f>'6. MAQUETTE'!G51</f>
        <v>0</v>
      </c>
      <c r="E26" s="35">
        <f>'6. MAQUETTE'!I51*2/3</f>
        <v>0</v>
      </c>
      <c r="F26" s="35">
        <f t="shared" si="2"/>
        <v>0</v>
      </c>
      <c r="G26" s="148">
        <f>'6. MAQUETTE'!L51</f>
        <v>0</v>
      </c>
      <c r="H26" s="52">
        <f t="shared" si="1"/>
        <v>0</v>
      </c>
      <c r="I26" s="54"/>
      <c r="J26" s="54"/>
      <c r="K26" s="54"/>
      <c r="L26" s="54"/>
    </row>
    <row r="27" spans="1:16" ht="15.75" customHeight="1" x14ac:dyDescent="0.35">
      <c r="A27" s="437"/>
      <c r="B27" s="159" t="s">
        <v>448</v>
      </c>
      <c r="C27" s="55">
        <f>'6. MAQUETTE'!E57*1.5</f>
        <v>0</v>
      </c>
      <c r="D27" s="55">
        <f>'6. MAQUETTE'!G57</f>
        <v>0</v>
      </c>
      <c r="E27" s="55">
        <f>'6. MAQUETTE'!I57*2/3</f>
        <v>0</v>
      </c>
      <c r="F27" s="55">
        <f t="shared" si="2"/>
        <v>0</v>
      </c>
      <c r="G27" s="36">
        <f>'6. MAQUETTE'!L57</f>
        <v>0</v>
      </c>
      <c r="H27" s="56">
        <f t="shared" si="1"/>
        <v>0</v>
      </c>
      <c r="I27" s="54"/>
      <c r="J27" s="54"/>
      <c r="K27" s="54"/>
      <c r="L27" s="54"/>
    </row>
    <row r="28" spans="1:16" ht="15" customHeight="1" x14ac:dyDescent="0.35">
      <c r="A28" s="438" t="s">
        <v>449</v>
      </c>
      <c r="B28" s="57" t="s">
        <v>450</v>
      </c>
      <c r="C28" s="58"/>
      <c r="D28" s="58"/>
      <c r="E28" s="58"/>
      <c r="F28" s="59">
        <v>573</v>
      </c>
      <c r="G28" s="58"/>
      <c r="H28" s="58"/>
      <c r="I28" s="54"/>
      <c r="J28" s="54"/>
      <c r="K28" s="54"/>
      <c r="L28" s="54"/>
    </row>
    <row r="29" spans="1:16" ht="15.75" customHeight="1" x14ac:dyDescent="0.35">
      <c r="A29" s="436"/>
      <c r="B29" s="60" t="s">
        <v>451</v>
      </c>
      <c r="C29" s="61"/>
      <c r="D29" s="61"/>
      <c r="E29" s="61"/>
      <c r="F29" s="62">
        <v>1467</v>
      </c>
      <c r="G29" s="61"/>
      <c r="H29" s="61"/>
      <c r="I29" s="54"/>
      <c r="J29" s="160"/>
      <c r="K29" s="160"/>
      <c r="L29" s="160"/>
      <c r="M29" s="161"/>
    </row>
    <row r="30" spans="1:16" ht="42.75" customHeight="1" x14ac:dyDescent="0.35">
      <c r="A30" s="437"/>
      <c r="B30" s="63" t="s">
        <v>452</v>
      </c>
      <c r="C30" s="61"/>
      <c r="D30" s="61"/>
      <c r="E30" s="61"/>
      <c r="F30" s="61"/>
      <c r="G30" s="61"/>
      <c r="H30" s="64">
        <f>IF(F21&gt;F28,F29,(F21/F28)*F29)</f>
        <v>1467</v>
      </c>
      <c r="J30" s="406" t="s">
        <v>453</v>
      </c>
      <c r="K30" s="404"/>
      <c r="L30" s="404"/>
      <c r="M30" s="405"/>
    </row>
    <row r="31" spans="1:16" ht="15" customHeight="1" x14ac:dyDescent="0.35">
      <c r="A31" s="439" t="s">
        <v>454</v>
      </c>
      <c r="B31" s="65" t="s">
        <v>455</v>
      </c>
      <c r="C31" s="35"/>
      <c r="D31" s="35"/>
      <c r="E31" s="35"/>
      <c r="F31" s="35"/>
      <c r="G31" s="35"/>
      <c r="H31" s="66"/>
      <c r="I31" s="67"/>
      <c r="J31" s="67"/>
      <c r="K31" s="67"/>
      <c r="L31" s="67"/>
    </row>
    <row r="32" spans="1:16" ht="15" customHeight="1" x14ac:dyDescent="0.35">
      <c r="A32" s="436"/>
      <c r="B32" s="65" t="s">
        <v>456</v>
      </c>
      <c r="C32" s="35"/>
      <c r="D32" s="35"/>
      <c r="E32" s="35"/>
      <c r="F32" s="35"/>
      <c r="G32" s="35"/>
      <c r="H32" s="66">
        <v>1500</v>
      </c>
      <c r="I32" s="67"/>
      <c r="J32" s="67"/>
      <c r="K32" s="67"/>
      <c r="L32" s="67"/>
    </row>
    <row r="33" spans="1:13" ht="15" customHeight="1" x14ac:dyDescent="0.35">
      <c r="A33" s="436"/>
      <c r="B33" s="68" t="s">
        <v>457</v>
      </c>
      <c r="C33" s="35"/>
      <c r="D33" s="35"/>
      <c r="E33" s="35"/>
      <c r="F33" s="35"/>
      <c r="G33" s="35"/>
      <c r="H33" s="66">
        <v>3500</v>
      </c>
      <c r="I33" s="67"/>
      <c r="J33" s="67"/>
      <c r="K33" s="67"/>
      <c r="L33" s="67"/>
    </row>
    <row r="34" spans="1:13" ht="15" customHeight="1" x14ac:dyDescent="0.35">
      <c r="A34" s="436"/>
      <c r="B34" s="68" t="s">
        <v>458</v>
      </c>
      <c r="C34" s="35"/>
      <c r="D34" s="35"/>
      <c r="E34" s="35"/>
      <c r="F34" s="35"/>
      <c r="G34" s="35"/>
      <c r="H34" s="66"/>
      <c r="I34" s="67"/>
      <c r="J34" s="67"/>
      <c r="K34" s="67"/>
      <c r="L34" s="67"/>
    </row>
    <row r="35" spans="1:13" ht="15.75" customHeight="1" x14ac:dyDescent="0.35">
      <c r="A35" s="437"/>
      <c r="B35" s="69" t="s">
        <v>459</v>
      </c>
      <c r="C35" s="70"/>
      <c r="D35" s="71"/>
      <c r="E35" s="71"/>
      <c r="F35" s="71"/>
      <c r="G35" s="71"/>
      <c r="H35" s="72">
        <f>SUM(H31:H34)</f>
        <v>5000</v>
      </c>
    </row>
    <row r="36" spans="1:13" ht="15.75" customHeight="1" x14ac:dyDescent="0.35"/>
    <row r="37" spans="1:13" ht="31.5" customHeight="1" x14ac:dyDescent="0.35">
      <c r="A37" s="440" t="s">
        <v>460</v>
      </c>
      <c r="B37" s="364"/>
      <c r="C37" s="441">
        <f>(H21+H35)/(B4-H30)</f>
        <v>14.980794016110471</v>
      </c>
      <c r="D37" s="364"/>
      <c r="E37" s="364"/>
      <c r="F37" s="365"/>
      <c r="G37" s="73"/>
      <c r="J37" s="406" t="s">
        <v>461</v>
      </c>
      <c r="K37" s="404"/>
      <c r="L37" s="404"/>
      <c r="M37" s="405"/>
    </row>
    <row r="38" spans="1:13" ht="31.5" customHeight="1" x14ac:dyDescent="0.35">
      <c r="A38" s="442" t="s">
        <v>462</v>
      </c>
      <c r="B38" s="311"/>
      <c r="C38" s="443">
        <f>IF(C37/15&lt;0,"--",IF(C37/15&lt;=1,1,C37/15))</f>
        <v>1</v>
      </c>
      <c r="D38" s="361"/>
      <c r="E38" s="361"/>
      <c r="F38" s="362"/>
      <c r="G38" s="73"/>
    </row>
    <row r="39" spans="1:13" ht="15" customHeight="1" x14ac:dyDescent="0.35">
      <c r="A39" s="74"/>
      <c r="B39" s="74"/>
      <c r="C39" s="75"/>
      <c r="D39" s="75"/>
      <c r="E39" s="75"/>
      <c r="F39" s="75"/>
      <c r="G39" s="73"/>
    </row>
    <row r="40" spans="1:13" ht="15.75" customHeight="1" x14ac:dyDescent="0.35">
      <c r="C40" s="444" t="s">
        <v>463</v>
      </c>
      <c r="E40" s="75"/>
      <c r="F40" s="446" t="s">
        <v>464</v>
      </c>
      <c r="G40" s="307"/>
      <c r="H40" s="286"/>
      <c r="K40" s="403" t="s">
        <v>465</v>
      </c>
      <c r="L40" s="404"/>
      <c r="M40" s="405"/>
    </row>
    <row r="41" spans="1:13" ht="45.75" customHeight="1" x14ac:dyDescent="0.35">
      <c r="C41" s="445"/>
      <c r="E41" s="75"/>
      <c r="F41" s="76" t="s">
        <v>466</v>
      </c>
      <c r="G41" s="77" t="s">
        <v>467</v>
      </c>
      <c r="H41" s="78" t="s">
        <v>468</v>
      </c>
    </row>
    <row r="42" spans="1:13" ht="15.75" customHeight="1" x14ac:dyDescent="0.35">
      <c r="A42" s="447" t="s">
        <v>469</v>
      </c>
      <c r="B42" s="79" t="s">
        <v>470</v>
      </c>
      <c r="C42" s="80">
        <f>IF(OR(F57&lt;&gt;"",F57&lt;&gt;0),F57*H21,H21*F52)</f>
        <v>47073.24</v>
      </c>
      <c r="D42" s="81"/>
      <c r="E42" s="82" t="s">
        <v>471</v>
      </c>
      <c r="F42" s="83">
        <f t="shared" ref="F42:F48" si="3">B12</f>
        <v>20</v>
      </c>
      <c r="G42" s="84">
        <f t="shared" ref="G42:G48" si="4">B4</f>
        <v>4943</v>
      </c>
      <c r="H42" s="85">
        <f t="shared" ref="H42:H48" si="5">F42*G42</f>
        <v>98860</v>
      </c>
    </row>
    <row r="43" spans="1:13" ht="15.75" customHeight="1" x14ac:dyDescent="0.35">
      <c r="A43" s="448"/>
      <c r="B43" s="86" t="s">
        <v>472</v>
      </c>
      <c r="C43" s="87">
        <f>F49*H30</f>
        <v>44010</v>
      </c>
      <c r="D43" s="73"/>
      <c r="E43" s="88" t="s">
        <v>473</v>
      </c>
      <c r="F43" s="83">
        <f t="shared" si="3"/>
        <v>10</v>
      </c>
      <c r="G43" s="89">
        <f t="shared" si="4"/>
        <v>243</v>
      </c>
      <c r="H43" s="90">
        <f t="shared" si="5"/>
        <v>2430</v>
      </c>
    </row>
    <row r="44" spans="1:13" ht="15.75" customHeight="1" x14ac:dyDescent="0.35">
      <c r="A44" s="448"/>
      <c r="B44" s="162" t="s">
        <v>474</v>
      </c>
      <c r="C44" s="91">
        <f>H35</f>
        <v>5000</v>
      </c>
      <c r="D44" s="73"/>
      <c r="E44" s="88" t="s">
        <v>475</v>
      </c>
      <c r="F44" s="83">
        <f t="shared" si="3"/>
        <v>0</v>
      </c>
      <c r="G44" s="89">
        <f t="shared" si="4"/>
        <v>0</v>
      </c>
      <c r="H44" s="90">
        <f t="shared" si="5"/>
        <v>0</v>
      </c>
    </row>
    <row r="45" spans="1:13" ht="15.75" customHeight="1" x14ac:dyDescent="0.35">
      <c r="A45" s="448"/>
      <c r="B45" s="92" t="s">
        <v>476</v>
      </c>
      <c r="C45" s="93">
        <f>C42+C43+C44</f>
        <v>96083.239999999991</v>
      </c>
      <c r="D45" s="73"/>
      <c r="E45" s="88" t="s">
        <v>477</v>
      </c>
      <c r="F45" s="83">
        <f t="shared" si="3"/>
        <v>0</v>
      </c>
      <c r="G45" s="89">
        <f t="shared" si="4"/>
        <v>0</v>
      </c>
      <c r="H45" s="90">
        <f t="shared" si="5"/>
        <v>0</v>
      </c>
    </row>
    <row r="46" spans="1:13" ht="15.75" customHeight="1" x14ac:dyDescent="0.35">
      <c r="A46" s="449"/>
      <c r="B46" s="163" t="s">
        <v>478</v>
      </c>
      <c r="C46" s="94">
        <f>IFERROR(C45/F49,"0 €")</f>
        <v>3202.7746666666662</v>
      </c>
      <c r="D46" s="73"/>
      <c r="E46" s="88" t="s">
        <v>479</v>
      </c>
      <c r="F46" s="83">
        <f t="shared" si="3"/>
        <v>0</v>
      </c>
      <c r="G46" s="89">
        <f t="shared" si="4"/>
        <v>0</v>
      </c>
      <c r="H46" s="90">
        <f t="shared" si="5"/>
        <v>0</v>
      </c>
    </row>
    <row r="47" spans="1:13" ht="15.75" customHeight="1" x14ac:dyDescent="0.35">
      <c r="A47" s="450" t="s">
        <v>468</v>
      </c>
      <c r="B47" s="95" t="s">
        <v>480</v>
      </c>
      <c r="C47" s="96">
        <f>H42+H43+H44+H45</f>
        <v>101290</v>
      </c>
      <c r="D47" s="73"/>
      <c r="E47" s="88" t="s">
        <v>481</v>
      </c>
      <c r="F47" s="83">
        <f t="shared" si="3"/>
        <v>0</v>
      </c>
      <c r="G47" s="89">
        <f t="shared" si="4"/>
        <v>0</v>
      </c>
      <c r="H47" s="90">
        <f t="shared" si="5"/>
        <v>0</v>
      </c>
    </row>
    <row r="48" spans="1:13" ht="15.75" customHeight="1" x14ac:dyDescent="0.35">
      <c r="A48" s="449"/>
      <c r="B48" s="164" t="s">
        <v>482</v>
      </c>
      <c r="C48" s="97">
        <f>IFERROR(C47/F49,"0 €")</f>
        <v>3376.3333333333335</v>
      </c>
      <c r="D48" s="73"/>
      <c r="E48" s="88" t="s">
        <v>483</v>
      </c>
      <c r="F48" s="83">
        <f t="shared" si="3"/>
        <v>0</v>
      </c>
      <c r="G48" s="89">
        <f t="shared" si="4"/>
        <v>0</v>
      </c>
      <c r="H48" s="90">
        <f t="shared" si="5"/>
        <v>0</v>
      </c>
    </row>
    <row r="49" spans="1:8" ht="15.75" customHeight="1" x14ac:dyDescent="0.35">
      <c r="A49" s="451" t="s">
        <v>484</v>
      </c>
      <c r="B49" s="98" t="s">
        <v>485</v>
      </c>
      <c r="C49" s="99">
        <f t="shared" ref="C49:C50" si="6">C47-C45</f>
        <v>5206.7600000000093</v>
      </c>
      <c r="D49" s="73"/>
      <c r="E49" s="100" t="s">
        <v>71</v>
      </c>
      <c r="F49" s="101">
        <f>SUM(F42:F48)</f>
        <v>30</v>
      </c>
      <c r="G49" s="102"/>
      <c r="H49" s="103">
        <f>SUM(H42:H48)</f>
        <v>101290</v>
      </c>
    </row>
    <row r="50" spans="1:8" ht="15.75" customHeight="1" x14ac:dyDescent="0.35">
      <c r="A50" s="452"/>
      <c r="B50" s="104" t="s">
        <v>486</v>
      </c>
      <c r="C50" s="105">
        <f t="shared" si="6"/>
        <v>173.55866666666725</v>
      </c>
      <c r="E50" s="453" t="s">
        <v>482</v>
      </c>
      <c r="F50" s="311"/>
      <c r="G50" s="311"/>
      <c r="H50" s="106">
        <f>IFERROR(H49/F49,0)</f>
        <v>3376.3333333333335</v>
      </c>
    </row>
    <row r="51" spans="1:8" ht="15.75" customHeight="1" x14ac:dyDescent="0.35">
      <c r="A51" s="6"/>
    </row>
    <row r="52" spans="1:8" ht="15.75" customHeight="1" x14ac:dyDescent="0.35">
      <c r="B52" s="107"/>
      <c r="C52" s="107" t="str">
        <f>IF(C49=0,"autofinancé",IF(C49&lt;0,"déficitaire","excédentaire"))</f>
        <v>excédentaire</v>
      </c>
      <c r="E52" s="165" t="s">
        <v>487</v>
      </c>
      <c r="F52" s="108">
        <f>IF(F49/15&lt;=0,"0",IF(F49/15&lt;=1,1,IF(F49/15&lt;=2,2,IF(F49/15&lt;=3,3,IF(F49/15&lt;=4,4,IF(F49/15&lt;=5,5,IF(F49/15&lt;=6,6,IF(F49/15&lt;=7,7,IF(F49/15&lt;=8,8,F49/15)))))))))</f>
        <v>2</v>
      </c>
    </row>
    <row r="53" spans="1:8" ht="15.75" customHeight="1" x14ac:dyDescent="0.35">
      <c r="E53" s="14" t="s">
        <v>488</v>
      </c>
    </row>
    <row r="54" spans="1:8" ht="15.75" customHeight="1" x14ac:dyDescent="0.35">
      <c r="A54" s="166" t="s">
        <v>489</v>
      </c>
      <c r="B54" s="109"/>
      <c r="C54" s="110">
        <f>'2. DESCRIPTION FORMATION'!C34</f>
        <v>0</v>
      </c>
      <c r="E54" s="111" t="s">
        <v>490</v>
      </c>
    </row>
    <row r="55" spans="1:8" ht="15.75" customHeight="1" x14ac:dyDescent="0.35">
      <c r="A55" s="454" t="s">
        <v>491</v>
      </c>
      <c r="B55" s="112" t="s">
        <v>485</v>
      </c>
      <c r="C55" s="113">
        <f>C54+C47-C45</f>
        <v>5206.7600000000093</v>
      </c>
      <c r="E55" s="73"/>
    </row>
    <row r="56" spans="1:8" ht="15.75" customHeight="1" x14ac:dyDescent="0.35">
      <c r="A56" s="455"/>
      <c r="B56" s="112" t="s">
        <v>486</v>
      </c>
      <c r="C56" s="113">
        <f>C55/F49</f>
        <v>173.55866666666697</v>
      </c>
      <c r="E56" s="114" t="s">
        <v>492</v>
      </c>
    </row>
    <row r="57" spans="1:8" ht="15.75" customHeight="1" x14ac:dyDescent="0.35">
      <c r="E57" s="167" t="s">
        <v>487</v>
      </c>
      <c r="F57" s="168">
        <v>1</v>
      </c>
    </row>
    <row r="58" spans="1:8" ht="57.75" customHeight="1" x14ac:dyDescent="0.35">
      <c r="A58" s="433" t="s">
        <v>493</v>
      </c>
      <c r="B58" s="286"/>
      <c r="C58" s="115"/>
      <c r="E58" s="434" t="s">
        <v>494</v>
      </c>
      <c r="F58" s="307"/>
      <c r="G58" s="307"/>
      <c r="H58" s="286"/>
    </row>
    <row r="59" spans="1:8" ht="15.75" customHeight="1" x14ac:dyDescent="0.35"/>
    <row r="60" spans="1:8" ht="15.75" customHeight="1" x14ac:dyDescent="0.35"/>
    <row r="61" spans="1:8" ht="15.75" customHeight="1" x14ac:dyDescent="0.35"/>
    <row r="62" spans="1:8" ht="15.75" customHeight="1" x14ac:dyDescent="0.35"/>
    <row r="63" spans="1:8" ht="15.75" customHeight="1" x14ac:dyDescent="0.35"/>
    <row r="64" spans="1:8"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47">
    <mergeCell ref="A58:B58"/>
    <mergeCell ref="E58:H58"/>
    <mergeCell ref="A21:A27"/>
    <mergeCell ref="A28:A30"/>
    <mergeCell ref="A31:A35"/>
    <mergeCell ref="A37:B37"/>
    <mergeCell ref="C37:F37"/>
    <mergeCell ref="A38:B38"/>
    <mergeCell ref="C38:F38"/>
    <mergeCell ref="C40:C41"/>
    <mergeCell ref="F40:H40"/>
    <mergeCell ref="A42:A46"/>
    <mergeCell ref="A47:A48"/>
    <mergeCell ref="A49:A50"/>
    <mergeCell ref="E50:G50"/>
    <mergeCell ref="A55:A56"/>
    <mergeCell ref="M2:P2"/>
    <mergeCell ref="M4:P9"/>
    <mergeCell ref="M11:P19"/>
    <mergeCell ref="A1:K1"/>
    <mergeCell ref="M1:P1"/>
    <mergeCell ref="A2:B2"/>
    <mergeCell ref="C2:K2"/>
    <mergeCell ref="C3:K3"/>
    <mergeCell ref="C4:F4"/>
    <mergeCell ref="G4:K4"/>
    <mergeCell ref="C8:F8"/>
    <mergeCell ref="C9:F9"/>
    <mergeCell ref="C10:F10"/>
    <mergeCell ref="A11:B11"/>
    <mergeCell ref="C5:F5"/>
    <mergeCell ref="G5:K5"/>
    <mergeCell ref="C6:F6"/>
    <mergeCell ref="G6:K6"/>
    <mergeCell ref="C7:F7"/>
    <mergeCell ref="G7:K7"/>
    <mergeCell ref="G8:K8"/>
    <mergeCell ref="K40:M40"/>
    <mergeCell ref="J30:M30"/>
    <mergeCell ref="J37:M37"/>
    <mergeCell ref="G9:K9"/>
    <mergeCell ref="G10:K10"/>
    <mergeCell ref="C11:K11"/>
    <mergeCell ref="C12:K18"/>
    <mergeCell ref="A19:K19"/>
    <mergeCell ref="A20:B20"/>
    <mergeCell ref="J21:L24"/>
  </mergeCells>
  <conditionalFormatting sqref="C52 D42">
    <cfRule type="containsText" dxfId="16" priority="1" operator="containsText" text="déf">
      <formula>NOT(ISERROR(SEARCH(("déf"),(C52))))</formula>
    </cfRule>
  </conditionalFormatting>
  <conditionalFormatting sqref="C52">
    <cfRule type="containsText" dxfId="15" priority="2" operator="containsText" text="excédentaire">
      <formula>NOT(ISERROR(SEARCH(("excédentaire"),(C52))))</formula>
    </cfRule>
  </conditionalFormatting>
  <conditionalFormatting sqref="C37:F37">
    <cfRule type="cellIs" dxfId="14" priority="3" operator="lessThan">
      <formula>0</formula>
    </cfRule>
  </conditionalFormatting>
  <conditionalFormatting sqref="C37:F37">
    <cfRule type="cellIs" dxfId="13" priority="4" operator="lessThan">
      <formula>15</formula>
    </cfRule>
  </conditionalFormatting>
  <conditionalFormatting sqref="C37:F37">
    <cfRule type="cellIs" dxfId="12" priority="5" operator="greaterThan">
      <formula>15</formula>
    </cfRule>
  </conditionalFormatting>
  <conditionalFormatting sqref="C52 D42">
    <cfRule type="containsText" dxfId="11" priority="6" operator="containsText" text="jack">
      <formula>NOT(ISERROR(SEARCH(("jack"),(C52))))</formula>
    </cfRule>
  </conditionalFormatting>
  <conditionalFormatting sqref="C52 D42">
    <cfRule type="containsText" dxfId="10" priority="7" operator="containsText" text="autofi">
      <formula>NOT(ISERROR(SEARCH(("autofi"),(C52))))</formula>
    </cfRule>
  </conditionalFormatting>
  <conditionalFormatting sqref="E58:H58">
    <cfRule type="expression" dxfId="9" priority="8">
      <formula>F57&lt;&gt;""</formula>
    </cfRule>
  </conditionalFormatting>
  <conditionalFormatting sqref="G7:K10">
    <cfRule type="expression" dxfId="8" priority="9">
      <formula>B7&lt;&gt;""</formula>
    </cfRule>
  </conditionalFormatting>
  <dataValidations count="3">
    <dataValidation type="list" allowBlank="1" showErrorMessage="1" sqref="C58" xr:uid="{00000000-0002-0000-0700-000000000000}">
      <formula1>"Favorable,Défavorable,Favorable avec réserve"</formula1>
    </dataValidation>
    <dataValidation type="custom" allowBlank="1" showInputMessage="1" showErrorMessage="1" prompt="RAPPEL - Précisez d'abord pourquoi vous souhaitez modifier le nombre de groupes" sqref="F57" xr:uid="{00000000-0002-0000-0700-000001000000}">
      <formula1>ISTEXT(E58)</formula1>
    </dataValidation>
    <dataValidation type="custom" allowBlank="1" showInputMessage="1" showErrorMessage="1" prompt="RAPPEL - Précisez d'abord pour quels types d'appenants cela s'applique" sqref="B5:B10" xr:uid="{00000000-0002-0000-0700-000002000000}">
      <formula1>ISTEXT(G5)</formula1>
    </dataValidation>
  </dataValidations>
  <pageMargins left="0.7" right="0.7" top="0.75" bottom="0.75" header="0" footer="0"/>
  <pageSetup paperSize="9" scale="46"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7CAAC"/>
  </sheetPr>
  <dimension ref="A1:K1000"/>
  <sheetViews>
    <sheetView workbookViewId="0">
      <selection activeCell="B3" sqref="B3"/>
    </sheetView>
  </sheetViews>
  <sheetFormatPr baseColWidth="10" defaultColWidth="14.453125" defaultRowHeight="15" customHeight="1" x14ac:dyDescent="0.35"/>
  <cols>
    <col min="1" max="1" width="62.7265625" customWidth="1"/>
    <col min="2" max="2" width="20.54296875" customWidth="1"/>
    <col min="3" max="3" width="16.81640625" customWidth="1"/>
    <col min="4" max="5" width="11.453125" customWidth="1"/>
    <col min="6" max="6" width="13" customWidth="1"/>
    <col min="7" max="26" width="11.453125" customWidth="1"/>
  </cols>
  <sheetData>
    <row r="1" spans="1:11" ht="18.5" x14ac:dyDescent="0.45">
      <c r="A1" s="456" t="s">
        <v>495</v>
      </c>
      <c r="B1" s="357"/>
      <c r="C1" s="357"/>
      <c r="D1" s="357"/>
      <c r="E1" s="357"/>
      <c r="F1" s="357"/>
      <c r="G1" s="357"/>
      <c r="H1" s="357"/>
      <c r="I1" s="357"/>
      <c r="J1" s="357"/>
      <c r="K1" s="377"/>
    </row>
    <row r="2" spans="1:11" ht="30" customHeight="1" x14ac:dyDescent="0.35">
      <c r="A2" s="457" t="s">
        <v>496</v>
      </c>
      <c r="B2" s="357"/>
      <c r="C2" s="357"/>
      <c r="D2" s="357"/>
      <c r="E2" s="357"/>
      <c r="F2" s="357"/>
      <c r="G2" s="357"/>
      <c r="H2" s="357"/>
      <c r="I2" s="357"/>
      <c r="J2" s="357"/>
      <c r="K2" s="377"/>
    </row>
    <row r="3" spans="1:11" ht="15.5" x14ac:dyDescent="0.35">
      <c r="A3" s="116" t="s">
        <v>497</v>
      </c>
      <c r="B3" s="11" t="s">
        <v>27</v>
      </c>
      <c r="C3" s="458" t="s">
        <v>498</v>
      </c>
      <c r="D3" s="377"/>
      <c r="E3" s="458" t="s">
        <v>499</v>
      </c>
      <c r="F3" s="357"/>
      <c r="G3" s="357"/>
      <c r="H3" s="357"/>
      <c r="I3" s="357"/>
      <c r="J3" s="357"/>
      <c r="K3" s="377"/>
    </row>
    <row r="4" spans="1:11" ht="15.5" x14ac:dyDescent="0.35">
      <c r="A4" s="116" t="s">
        <v>500</v>
      </c>
      <c r="B4" s="11"/>
      <c r="C4" s="458" t="s">
        <v>501</v>
      </c>
      <c r="D4" s="377"/>
      <c r="E4" s="458" t="s">
        <v>502</v>
      </c>
      <c r="F4" s="357"/>
      <c r="G4" s="357"/>
      <c r="H4" s="357"/>
      <c r="I4" s="357"/>
      <c r="J4" s="357"/>
      <c r="K4" s="377"/>
    </row>
    <row r="5" spans="1:11" ht="27.75" customHeight="1" x14ac:dyDescent="0.35">
      <c r="A5" s="116" t="s">
        <v>503</v>
      </c>
      <c r="B5" s="11"/>
      <c r="C5" s="458" t="s">
        <v>501</v>
      </c>
      <c r="D5" s="377"/>
      <c r="E5" s="419" t="s">
        <v>504</v>
      </c>
      <c r="F5" s="357"/>
      <c r="G5" s="357"/>
      <c r="H5" s="357"/>
      <c r="I5" s="357"/>
      <c r="J5" s="357"/>
      <c r="K5" s="377"/>
    </row>
    <row r="6" spans="1:11" ht="39.75" customHeight="1" x14ac:dyDescent="0.35">
      <c r="A6" s="117" t="s">
        <v>505</v>
      </c>
      <c r="B6" s="118"/>
      <c r="C6" s="389" t="s">
        <v>501</v>
      </c>
      <c r="D6" s="377"/>
      <c r="E6" s="419" t="s">
        <v>504</v>
      </c>
      <c r="F6" s="357"/>
      <c r="G6" s="357"/>
      <c r="H6" s="357"/>
      <c r="I6" s="357"/>
      <c r="J6" s="357"/>
      <c r="K6" s="377"/>
    </row>
    <row r="7" spans="1:11" ht="15.5" x14ac:dyDescent="0.35">
      <c r="A7" s="459" t="s">
        <v>506</v>
      </c>
      <c r="B7" s="357"/>
      <c r="C7" s="357"/>
      <c r="D7" s="357"/>
      <c r="E7" s="357"/>
      <c r="F7" s="357"/>
      <c r="G7" s="357"/>
      <c r="H7" s="357"/>
      <c r="I7" s="357"/>
      <c r="J7" s="357"/>
      <c r="K7" s="377"/>
    </row>
    <row r="8" spans="1:11" ht="30.75" customHeight="1" x14ac:dyDescent="0.35">
      <c r="A8" s="116" t="s">
        <v>507</v>
      </c>
      <c r="B8" s="11"/>
      <c r="C8" s="389" t="s">
        <v>501</v>
      </c>
      <c r="D8" s="377"/>
      <c r="E8" s="419" t="s">
        <v>504</v>
      </c>
      <c r="F8" s="357"/>
      <c r="G8" s="357"/>
      <c r="H8" s="357"/>
      <c r="I8" s="357"/>
      <c r="J8" s="357"/>
      <c r="K8" s="377"/>
    </row>
    <row r="9" spans="1:11" ht="34.5" customHeight="1" x14ac:dyDescent="0.35">
      <c r="A9" s="116" t="s">
        <v>508</v>
      </c>
      <c r="B9" s="11"/>
      <c r="C9" s="389" t="s">
        <v>501</v>
      </c>
      <c r="D9" s="377"/>
      <c r="E9" s="419" t="s">
        <v>504</v>
      </c>
      <c r="F9" s="357"/>
      <c r="G9" s="357"/>
      <c r="H9" s="357"/>
      <c r="I9" s="357"/>
      <c r="J9" s="357"/>
      <c r="K9" s="377"/>
    </row>
    <row r="10" spans="1:11" ht="17.25" customHeight="1" x14ac:dyDescent="0.35">
      <c r="A10" s="119" t="s">
        <v>509</v>
      </c>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5">
    <mergeCell ref="C5:D5"/>
    <mergeCell ref="C6:D6"/>
    <mergeCell ref="C8:D8"/>
    <mergeCell ref="C9:D9"/>
    <mergeCell ref="E6:K6"/>
    <mergeCell ref="A7:K7"/>
    <mergeCell ref="E8:K8"/>
    <mergeCell ref="E9:K9"/>
    <mergeCell ref="E5:K5"/>
    <mergeCell ref="A1:K1"/>
    <mergeCell ref="A2:K2"/>
    <mergeCell ref="C3:D3"/>
    <mergeCell ref="E3:K3"/>
    <mergeCell ref="C4:D4"/>
    <mergeCell ref="E4:K4"/>
  </mergeCells>
  <conditionalFormatting sqref="B4:C6 B8:B9">
    <cfRule type="expression" dxfId="7" priority="1" stopIfTrue="1">
      <formula>#REF!&lt;&gt;"Favorable"</formula>
    </cfRule>
  </conditionalFormatting>
  <conditionalFormatting sqref="C3:C6">
    <cfRule type="expression" dxfId="6" priority="2">
      <formula>($B$20="Non")</formula>
    </cfRule>
  </conditionalFormatting>
  <conditionalFormatting sqref="C4:C6">
    <cfRule type="expression" dxfId="5" priority="3">
      <formula>($B$21="Non")</formula>
    </cfRule>
  </conditionalFormatting>
  <conditionalFormatting sqref="C8:C9">
    <cfRule type="expression" dxfId="4" priority="4">
      <formula>($B$21="Non")</formula>
    </cfRule>
  </conditionalFormatting>
  <conditionalFormatting sqref="C8:C9">
    <cfRule type="expression" dxfId="3" priority="5">
      <formula>($B$20="Non")</formula>
    </cfRule>
  </conditionalFormatting>
  <conditionalFormatting sqref="C8:C9">
    <cfRule type="expression" dxfId="2" priority="6" stopIfTrue="1">
      <formula>#REF!&lt;&gt;"Favorable"</formula>
    </cfRule>
  </conditionalFormatting>
  <conditionalFormatting sqref="E3:E6">
    <cfRule type="expression" dxfId="1" priority="7">
      <formula>($B$20="Non")</formula>
    </cfRule>
  </conditionalFormatting>
  <conditionalFormatting sqref="E8:E9">
    <cfRule type="expression" dxfId="0" priority="8">
      <formula>($B$20="Non")</formula>
    </cfRule>
  </conditionalFormatting>
  <pageMargins left="0.7" right="0.7" top="0.75" bottom="0.75" header="0" footer="0"/>
  <pageSetup orientation="landscape"/>
  <extLst>
    <ext xmlns:x14="http://schemas.microsoft.com/office/spreadsheetml/2009/9/main" uri="{CCE6A557-97BC-4b89-ADB6-D9C93CAAB3DF}">
      <x14:dataValidations xmlns:xm="http://schemas.microsoft.com/office/excel/2006/main" count="3">
        <x14:dataValidation type="list" allowBlank="1" showErrorMessage="1" xr:uid="{00000000-0002-0000-0800-000000000000}">
          <x14:formula1>
            <xm:f>Données!$B$2:$B$3</xm:f>
          </x14:formula1>
          <xm:sqref>B3:B4</xm:sqref>
        </x14:dataValidation>
        <x14:dataValidation type="list" allowBlank="1" showErrorMessage="1" xr:uid="{00000000-0002-0000-0800-000001000000}">
          <x14:formula1>
            <xm:f>Données!$B$5:$B$7</xm:f>
          </x14:formula1>
          <xm:sqref>B8</xm:sqref>
        </x14:dataValidation>
        <x14:dataValidation type="list" allowBlank="1" showErrorMessage="1" xr:uid="{00000000-0002-0000-0800-000002000000}">
          <x14:formula1>
            <xm:f>Données!$B$4:$B$6</xm:f>
          </x14:formula1>
          <xm:sqref>B5:B6 B9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5A11"/>
  </sheetPr>
  <dimension ref="A1:C1000"/>
  <sheetViews>
    <sheetView workbookViewId="0"/>
  </sheetViews>
  <sheetFormatPr baseColWidth="10" defaultColWidth="14.453125" defaultRowHeight="15" customHeight="1" x14ac:dyDescent="0.35"/>
  <cols>
    <col min="1" max="1" width="58" customWidth="1"/>
    <col min="2" max="2" width="71.54296875" customWidth="1"/>
    <col min="3" max="3" width="37.54296875" customWidth="1"/>
    <col min="4" max="26" width="11.453125" customWidth="1"/>
  </cols>
  <sheetData>
    <row r="1" spans="1:3" ht="18.5" x14ac:dyDescent="0.45">
      <c r="A1" s="306" t="s">
        <v>510</v>
      </c>
      <c r="B1" s="307"/>
      <c r="C1" s="307"/>
    </row>
    <row r="2" spans="1:3" ht="14.5" x14ac:dyDescent="0.35">
      <c r="A2" s="460" t="s">
        <v>511</v>
      </c>
      <c r="B2" s="307"/>
      <c r="C2" s="307"/>
    </row>
    <row r="3" spans="1:3" ht="15.5" x14ac:dyDescent="0.35">
      <c r="A3" s="461" t="s">
        <v>512</v>
      </c>
      <c r="B3" s="307"/>
      <c r="C3" s="427"/>
    </row>
    <row r="4" spans="1:3" ht="15.5" x14ac:dyDescent="0.35">
      <c r="A4" s="169"/>
      <c r="B4" s="169" t="s">
        <v>513</v>
      </c>
      <c r="C4" s="169" t="s">
        <v>514</v>
      </c>
    </row>
    <row r="5" spans="1:3" ht="14.5" x14ac:dyDescent="0.35">
      <c r="A5" s="120" t="s">
        <v>515</v>
      </c>
      <c r="B5" s="121"/>
      <c r="C5" s="122"/>
    </row>
    <row r="6" spans="1:3" ht="14.5" x14ac:dyDescent="0.35">
      <c r="A6" s="120" t="s">
        <v>516</v>
      </c>
      <c r="B6" s="123">
        <v>0</v>
      </c>
      <c r="C6" s="123">
        <v>0</v>
      </c>
    </row>
    <row r="7" spans="1:3" ht="14.5" x14ac:dyDescent="0.35">
      <c r="A7" s="17" t="s">
        <v>517</v>
      </c>
      <c r="B7" s="124"/>
      <c r="C7" s="122"/>
    </row>
    <row r="8" spans="1:3" ht="14.5" x14ac:dyDescent="0.35">
      <c r="A8" s="17" t="s">
        <v>518</v>
      </c>
      <c r="B8" s="124"/>
      <c r="C8" s="125"/>
    </row>
    <row r="9" spans="1:3" ht="14.5" x14ac:dyDescent="0.35">
      <c r="A9" s="120" t="s">
        <v>519</v>
      </c>
      <c r="B9" s="124"/>
      <c r="C9" s="125"/>
    </row>
    <row r="10" spans="1:3" ht="14.5" x14ac:dyDescent="0.35">
      <c r="A10" s="120" t="s">
        <v>520</v>
      </c>
      <c r="B10" s="124"/>
      <c r="C10" s="125"/>
    </row>
    <row r="11" spans="1:3" ht="14.5" x14ac:dyDescent="0.35">
      <c r="A11" s="17" t="s">
        <v>521</v>
      </c>
      <c r="B11" s="124"/>
      <c r="C11" s="125"/>
    </row>
    <row r="12" spans="1:3" ht="14.5" x14ac:dyDescent="0.35">
      <c r="A12" s="17" t="s">
        <v>522</v>
      </c>
      <c r="B12" s="124"/>
      <c r="C12" s="170"/>
    </row>
    <row r="13" spans="1:3" ht="14.5" x14ac:dyDescent="0.35">
      <c r="A13" s="120" t="s">
        <v>523</v>
      </c>
      <c r="B13" s="124"/>
      <c r="C13" s="170"/>
    </row>
    <row r="14" spans="1:3" ht="14.5" x14ac:dyDescent="0.35">
      <c r="A14" s="120" t="s">
        <v>524</v>
      </c>
      <c r="B14" s="124"/>
      <c r="C14" s="170"/>
    </row>
    <row r="15" spans="1:3" ht="14.5" x14ac:dyDescent="0.35">
      <c r="A15" s="17" t="s">
        <v>525</v>
      </c>
      <c r="B15" s="124"/>
      <c r="C15" s="170"/>
    </row>
    <row r="20" spans="1:2" ht="65.25" customHeight="1" x14ac:dyDescent="0.35">
      <c r="A20" s="171" t="s">
        <v>526</v>
      </c>
      <c r="B20" s="115"/>
    </row>
    <row r="21" spans="1:2" ht="15.75" customHeight="1" x14ac:dyDescent="0.35"/>
    <row r="22" spans="1:2" ht="15.75" customHeight="1" x14ac:dyDescent="0.35"/>
    <row r="23" spans="1:2" ht="15.75" customHeight="1" x14ac:dyDescent="0.35"/>
    <row r="24" spans="1:2" ht="15.75" customHeight="1" x14ac:dyDescent="0.35"/>
    <row r="25" spans="1:2" ht="15.75" customHeight="1" x14ac:dyDescent="0.35"/>
    <row r="26" spans="1:2" ht="15.75" customHeight="1" x14ac:dyDescent="0.35"/>
    <row r="27" spans="1:2" ht="15.75" customHeight="1" x14ac:dyDescent="0.35"/>
    <row r="28" spans="1:2" ht="15.75" customHeight="1" x14ac:dyDescent="0.35"/>
    <row r="29" spans="1:2" ht="15.75" customHeight="1" x14ac:dyDescent="0.35"/>
    <row r="30" spans="1:2" ht="15.75" customHeight="1" x14ac:dyDescent="0.35"/>
    <row r="31" spans="1:2" ht="15.75" customHeight="1" x14ac:dyDescent="0.35"/>
    <row r="32" spans="1: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
    <mergeCell ref="A1:C1"/>
    <mergeCell ref="A2:C2"/>
    <mergeCell ref="A3:C3"/>
  </mergeCells>
  <dataValidations count="1">
    <dataValidation type="list" allowBlank="1" showErrorMessage="1" sqref="B20" xr:uid="{00000000-0002-0000-0900-000000000000}">
      <formula1>"Favorable,Défavorable,Favorable avec réserve"</formula1>
    </dataValidation>
  </dataValidation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000"/>
  <sheetViews>
    <sheetView workbookViewId="0"/>
  </sheetViews>
  <sheetFormatPr baseColWidth="10" defaultColWidth="14.453125" defaultRowHeight="15" customHeight="1" x14ac:dyDescent="0.35"/>
  <cols>
    <col min="1" max="6" width="11.453125" customWidth="1"/>
    <col min="7" max="7" width="66.453125" customWidth="1"/>
    <col min="8" max="10" width="11.453125" customWidth="1"/>
    <col min="11" max="11" width="18.26953125" customWidth="1"/>
    <col min="12" max="26" width="11.453125" customWidth="1"/>
  </cols>
  <sheetData>
    <row r="1" spans="1:12" ht="14.5" x14ac:dyDescent="0.35">
      <c r="A1" s="114" t="s">
        <v>527</v>
      </c>
      <c r="D1" s="114" t="s">
        <v>528</v>
      </c>
      <c r="F1" s="114" t="s">
        <v>529</v>
      </c>
      <c r="G1" s="114" t="s">
        <v>530</v>
      </c>
      <c r="H1" s="114" t="s">
        <v>531</v>
      </c>
      <c r="I1" s="114" t="s">
        <v>532</v>
      </c>
      <c r="J1" s="114" t="s">
        <v>533</v>
      </c>
      <c r="K1" s="114" t="s">
        <v>534</v>
      </c>
      <c r="L1" s="114" t="s">
        <v>535</v>
      </c>
    </row>
    <row r="2" spans="1:12" ht="14.5" x14ac:dyDescent="0.35">
      <c r="A2" s="114" t="s">
        <v>536</v>
      </c>
      <c r="B2" s="114" t="s">
        <v>27</v>
      </c>
      <c r="C2" s="114" t="s">
        <v>338</v>
      </c>
      <c r="D2" s="114" t="s">
        <v>537</v>
      </c>
      <c r="E2" s="114" t="s">
        <v>538</v>
      </c>
      <c r="F2" s="114" t="s">
        <v>539</v>
      </c>
      <c r="G2" s="114" t="s">
        <v>540</v>
      </c>
      <c r="H2" s="114" t="s">
        <v>541</v>
      </c>
      <c r="I2" s="114" t="s">
        <v>542</v>
      </c>
      <c r="J2" s="114" t="s">
        <v>543</v>
      </c>
      <c r="K2" s="114" t="s">
        <v>373</v>
      </c>
      <c r="L2" s="114" t="s">
        <v>544</v>
      </c>
    </row>
    <row r="3" spans="1:12" ht="14.5" x14ac:dyDescent="0.35">
      <c r="A3" s="114" t="s">
        <v>14</v>
      </c>
      <c r="B3" s="114" t="s">
        <v>329</v>
      </c>
      <c r="C3" s="114" t="s">
        <v>341</v>
      </c>
      <c r="D3" s="114" t="s">
        <v>545</v>
      </c>
      <c r="E3" s="114" t="s">
        <v>546</v>
      </c>
      <c r="F3" s="114" t="s">
        <v>547</v>
      </c>
      <c r="G3" s="114" t="s">
        <v>548</v>
      </c>
      <c r="H3" s="114" t="s">
        <v>549</v>
      </c>
      <c r="I3" s="114" t="s">
        <v>550</v>
      </c>
      <c r="J3" s="114" t="s">
        <v>551</v>
      </c>
      <c r="K3" s="114" t="s">
        <v>552</v>
      </c>
      <c r="L3" s="114" t="s">
        <v>553</v>
      </c>
    </row>
    <row r="4" spans="1:12" ht="14.5" x14ac:dyDescent="0.35">
      <c r="A4" s="114" t="s">
        <v>554</v>
      </c>
      <c r="D4" s="114" t="s">
        <v>555</v>
      </c>
      <c r="E4" s="114" t="s">
        <v>556</v>
      </c>
      <c r="F4" s="114" t="s">
        <v>557</v>
      </c>
      <c r="G4" s="114" t="s">
        <v>558</v>
      </c>
      <c r="H4" s="114" t="s">
        <v>559</v>
      </c>
      <c r="I4" s="114" t="s">
        <v>3</v>
      </c>
      <c r="J4" s="114" t="s">
        <v>560</v>
      </c>
      <c r="K4" s="114" t="s">
        <v>561</v>
      </c>
    </row>
    <row r="5" spans="1:12" ht="14.5" x14ac:dyDescent="0.35">
      <c r="A5" s="114" t="s">
        <v>562</v>
      </c>
      <c r="B5" s="114" t="s">
        <v>563</v>
      </c>
      <c r="D5" s="114" t="s">
        <v>564</v>
      </c>
      <c r="E5" s="114" t="s">
        <v>565</v>
      </c>
      <c r="F5" s="114" t="s">
        <v>16</v>
      </c>
      <c r="G5" s="114" t="s">
        <v>566</v>
      </c>
      <c r="H5" s="114" t="s">
        <v>567</v>
      </c>
      <c r="J5" s="114" t="s">
        <v>34</v>
      </c>
    </row>
    <row r="6" spans="1:12" ht="14.5" x14ac:dyDescent="0.35">
      <c r="B6" s="114" t="s">
        <v>568</v>
      </c>
      <c r="D6" s="114" t="s">
        <v>569</v>
      </c>
      <c r="E6" s="114" t="s">
        <v>570</v>
      </c>
      <c r="F6" s="114" t="s">
        <v>571</v>
      </c>
      <c r="G6" s="114" t="s">
        <v>572</v>
      </c>
      <c r="J6" s="114" t="s">
        <v>573</v>
      </c>
    </row>
    <row r="7" spans="1:12" ht="14.5" x14ac:dyDescent="0.35">
      <c r="B7" s="114" t="s">
        <v>574</v>
      </c>
      <c r="D7" s="114" t="s">
        <v>575</v>
      </c>
      <c r="E7" s="114" t="s">
        <v>576</v>
      </c>
      <c r="F7" s="114" t="s">
        <v>18</v>
      </c>
      <c r="G7" s="114" t="s">
        <v>577</v>
      </c>
      <c r="J7" s="114" t="s">
        <v>578</v>
      </c>
    </row>
    <row r="8" spans="1:12" ht="14.5" x14ac:dyDescent="0.35">
      <c r="D8" s="114" t="s">
        <v>579</v>
      </c>
      <c r="E8" s="114" t="s">
        <v>580</v>
      </c>
      <c r="F8" s="114" t="s">
        <v>581</v>
      </c>
      <c r="G8" s="114" t="s">
        <v>582</v>
      </c>
    </row>
    <row r="9" spans="1:12" ht="14.5" x14ac:dyDescent="0.35">
      <c r="D9" s="114" t="s">
        <v>583</v>
      </c>
      <c r="G9" s="114" t="s">
        <v>584</v>
      </c>
    </row>
    <row r="10" spans="1:12" ht="14.5" x14ac:dyDescent="0.35">
      <c r="D10" s="114" t="s">
        <v>585</v>
      </c>
      <c r="G10" s="114" t="s">
        <v>586</v>
      </c>
    </row>
    <row r="11" spans="1:12" ht="14.5" x14ac:dyDescent="0.35">
      <c r="D11" s="114" t="s">
        <v>587</v>
      </c>
      <c r="G11" s="114" t="s">
        <v>588</v>
      </c>
    </row>
    <row r="12" spans="1:12" ht="14.5" x14ac:dyDescent="0.35">
      <c r="D12" s="114" t="s">
        <v>589</v>
      </c>
      <c r="G12" s="114" t="s">
        <v>590</v>
      </c>
    </row>
    <row r="13" spans="1:12" ht="14.5" x14ac:dyDescent="0.35">
      <c r="D13" s="114" t="s">
        <v>591</v>
      </c>
      <c r="G13" s="114" t="s">
        <v>592</v>
      </c>
    </row>
    <row r="14" spans="1:12" ht="14.5" x14ac:dyDescent="0.35">
      <c r="D14" s="114" t="s">
        <v>593</v>
      </c>
      <c r="G14" s="114" t="s">
        <v>594</v>
      </c>
    </row>
    <row r="15" spans="1:12" ht="14.5" x14ac:dyDescent="0.35">
      <c r="D15" s="114" t="s">
        <v>595</v>
      </c>
      <c r="G15" s="114" t="s">
        <v>596</v>
      </c>
    </row>
    <row r="16" spans="1:12" ht="14.5" x14ac:dyDescent="0.35">
      <c r="D16" s="114" t="s">
        <v>597</v>
      </c>
      <c r="G16" s="114" t="s">
        <v>598</v>
      </c>
    </row>
    <row r="17" spans="4:7" ht="14.5" x14ac:dyDescent="0.35">
      <c r="D17" s="114" t="s">
        <v>599</v>
      </c>
      <c r="G17" s="114" t="s">
        <v>600</v>
      </c>
    </row>
    <row r="18" spans="4:7" ht="14.5" x14ac:dyDescent="0.35">
      <c r="D18" s="114" t="s">
        <v>5</v>
      </c>
      <c r="G18" s="114" t="s">
        <v>601</v>
      </c>
    </row>
    <row r="19" spans="4:7" ht="14.5" x14ac:dyDescent="0.35">
      <c r="D19" s="114" t="s">
        <v>602</v>
      </c>
      <c r="G19" s="114" t="s">
        <v>603</v>
      </c>
    </row>
    <row r="20" spans="4:7" ht="14.5" x14ac:dyDescent="0.35">
      <c r="G20" s="114" t="s">
        <v>604</v>
      </c>
    </row>
    <row r="21" spans="4:7" ht="15.75" customHeight="1" x14ac:dyDescent="0.35">
      <c r="G21" s="114" t="s">
        <v>605</v>
      </c>
    </row>
    <row r="22" spans="4:7" ht="15.75" customHeight="1" x14ac:dyDescent="0.35">
      <c r="G22" s="114" t="s">
        <v>606</v>
      </c>
    </row>
    <row r="23" spans="4:7" ht="15.75" customHeight="1" x14ac:dyDescent="0.35">
      <c r="G23" s="114" t="s">
        <v>607</v>
      </c>
    </row>
    <row r="24" spans="4:7" ht="15.75" customHeight="1" x14ac:dyDescent="0.35">
      <c r="G24" s="114" t="s">
        <v>608</v>
      </c>
    </row>
    <row r="25" spans="4:7" ht="15.75" customHeight="1" x14ac:dyDescent="0.35">
      <c r="G25" s="114" t="s">
        <v>609</v>
      </c>
    </row>
    <row r="26" spans="4:7" ht="15.75" customHeight="1" x14ac:dyDescent="0.35">
      <c r="G26" s="114" t="s">
        <v>610</v>
      </c>
    </row>
    <row r="27" spans="4:7" ht="15.75" customHeight="1" x14ac:dyDescent="0.35">
      <c r="G27" s="114" t="s">
        <v>611</v>
      </c>
    </row>
    <row r="28" spans="4:7" ht="15.75" customHeight="1" x14ac:dyDescent="0.35">
      <c r="G28" s="114" t="s">
        <v>612</v>
      </c>
    </row>
    <row r="29" spans="4:7" ht="15.75" customHeight="1" x14ac:dyDescent="0.35">
      <c r="G29" s="114" t="s">
        <v>613</v>
      </c>
    </row>
    <row r="30" spans="4:7" ht="15.75" customHeight="1" x14ac:dyDescent="0.35">
      <c r="G30" s="114" t="s">
        <v>614</v>
      </c>
    </row>
    <row r="31" spans="4:7" ht="15.75" customHeight="1" x14ac:dyDescent="0.35">
      <c r="G31" s="114" t="s">
        <v>615</v>
      </c>
    </row>
    <row r="32" spans="4:7" ht="15.75" customHeight="1" x14ac:dyDescent="0.35">
      <c r="G32" s="114" t="s">
        <v>616</v>
      </c>
    </row>
    <row r="33" spans="7:7" ht="15.75" customHeight="1" x14ac:dyDescent="0.35">
      <c r="G33" s="114" t="s">
        <v>617</v>
      </c>
    </row>
    <row r="34" spans="7:7" ht="15.75" customHeight="1" x14ac:dyDescent="0.35">
      <c r="G34" s="114" t="s">
        <v>618</v>
      </c>
    </row>
    <row r="35" spans="7:7" ht="15.75" customHeight="1" x14ac:dyDescent="0.35">
      <c r="G35" s="114" t="s">
        <v>619</v>
      </c>
    </row>
    <row r="36" spans="7:7" ht="15.75" customHeight="1" x14ac:dyDescent="0.35">
      <c r="G36" s="114" t="s">
        <v>620</v>
      </c>
    </row>
    <row r="37" spans="7:7" ht="15.75" customHeight="1" x14ac:dyDescent="0.35">
      <c r="G37" s="114" t="s">
        <v>621</v>
      </c>
    </row>
    <row r="38" spans="7:7" ht="15.75" customHeight="1" x14ac:dyDescent="0.35">
      <c r="G38" s="114" t="s">
        <v>622</v>
      </c>
    </row>
    <row r="39" spans="7:7" ht="15.75" customHeight="1" x14ac:dyDescent="0.35">
      <c r="G39" s="114" t="s">
        <v>623</v>
      </c>
    </row>
    <row r="40" spans="7:7" ht="15.75" customHeight="1" x14ac:dyDescent="0.35">
      <c r="G40" s="114" t="s">
        <v>624</v>
      </c>
    </row>
    <row r="41" spans="7:7" ht="15.75" customHeight="1" x14ac:dyDescent="0.35">
      <c r="G41" s="114" t="s">
        <v>625</v>
      </c>
    </row>
    <row r="42" spans="7:7" ht="15.75" customHeight="1" x14ac:dyDescent="0.35">
      <c r="G42" s="114" t="s">
        <v>626</v>
      </c>
    </row>
    <row r="43" spans="7:7" ht="15.75" customHeight="1" x14ac:dyDescent="0.35">
      <c r="G43" s="114" t="s">
        <v>627</v>
      </c>
    </row>
    <row r="44" spans="7:7" ht="15.75" customHeight="1" x14ac:dyDescent="0.35">
      <c r="G44" s="114" t="s">
        <v>628</v>
      </c>
    </row>
    <row r="45" spans="7:7" ht="15.75" customHeight="1" x14ac:dyDescent="0.35">
      <c r="G45" s="114" t="s">
        <v>629</v>
      </c>
    </row>
    <row r="46" spans="7:7" ht="15.75" customHeight="1" x14ac:dyDescent="0.35">
      <c r="G46" s="114" t="s">
        <v>630</v>
      </c>
    </row>
    <row r="47" spans="7:7" ht="15.75" customHeight="1" x14ac:dyDescent="0.35">
      <c r="G47" s="114" t="s">
        <v>631</v>
      </c>
    </row>
    <row r="48" spans="7:7" ht="15.75" customHeight="1" x14ac:dyDescent="0.35">
      <c r="G48" s="114" t="s">
        <v>632</v>
      </c>
    </row>
    <row r="49" spans="7:7" ht="15.75" customHeight="1" x14ac:dyDescent="0.35">
      <c r="G49" s="114" t="s">
        <v>633</v>
      </c>
    </row>
    <row r="50" spans="7:7" ht="15.75" customHeight="1" x14ac:dyDescent="0.35">
      <c r="G50" s="114" t="s">
        <v>634</v>
      </c>
    </row>
    <row r="51" spans="7:7" ht="15.75" customHeight="1" x14ac:dyDescent="0.35">
      <c r="G51" s="114" t="s">
        <v>635</v>
      </c>
    </row>
    <row r="52" spans="7:7" ht="15.75" customHeight="1" x14ac:dyDescent="0.35">
      <c r="G52" s="114" t="s">
        <v>7</v>
      </c>
    </row>
    <row r="53" spans="7:7" ht="15.75" customHeight="1" x14ac:dyDescent="0.35">
      <c r="G53" s="114" t="s">
        <v>636</v>
      </c>
    </row>
    <row r="54" spans="7:7" ht="15.75" customHeight="1" x14ac:dyDescent="0.35"/>
    <row r="55" spans="7:7" ht="15.75" customHeight="1" x14ac:dyDescent="0.35"/>
    <row r="56" spans="7:7" ht="15.75" customHeight="1" x14ac:dyDescent="0.35"/>
    <row r="57" spans="7:7" ht="15.75" customHeight="1" x14ac:dyDescent="0.35"/>
    <row r="58" spans="7:7" ht="15.75" customHeight="1" x14ac:dyDescent="0.35"/>
    <row r="59" spans="7:7" ht="15.75" customHeight="1" x14ac:dyDescent="0.35"/>
    <row r="60" spans="7:7" ht="15.75" customHeight="1" x14ac:dyDescent="0.35"/>
    <row r="61" spans="7:7" ht="15.75" customHeight="1" x14ac:dyDescent="0.35"/>
    <row r="62" spans="7:7" ht="15.75" customHeight="1" x14ac:dyDescent="0.35"/>
    <row r="63" spans="7:7" ht="15.75" customHeight="1" x14ac:dyDescent="0.35"/>
    <row r="64" spans="7: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613D0308-6235-48CC-85A8-C1FC437026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73CD1A-EB77-40B4-98E2-3D55B05BBB21}">
  <ds:schemaRefs>
    <ds:schemaRef ds:uri="http://schemas.microsoft.com/sharepoint/v3/contenttype/forms"/>
  </ds:schemaRefs>
</ds:datastoreItem>
</file>

<file path=customXml/itemProps3.xml><?xml version="1.0" encoding="utf-8"?>
<ds:datastoreItem xmlns:ds="http://schemas.openxmlformats.org/officeDocument/2006/customXml" ds:itemID="{235709EE-711E-4430-B9B9-7FA51292D7AB}">
  <ds:schemaRefs>
    <ds:schemaRef ds:uri="http://purl.org/dc/elements/1.1/"/>
    <ds:schemaRef ds:uri="http://schemas.microsoft.com/office/2006/metadata/properties"/>
    <ds:schemaRef ds:uri="http://schemas.microsoft.com/office/infopath/2007/PartnerControls"/>
    <ds:schemaRef ds:uri="http://purl.org/dc/terms/"/>
    <ds:schemaRef ds:uri="a2df0eb7-34f5-4cd5-89b3-0cb59d5f25b2"/>
    <ds:schemaRef ds:uri="http://schemas.microsoft.com/office/2006/documentManagement/types"/>
    <ds:schemaRef ds:uri="http://schemas.openxmlformats.org/package/2006/metadata/core-properties"/>
    <ds:schemaRef ds:uri="ff08b7a4-d38f-4805-8f23-9647816da4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userUCA</dc:creator>
  <cp:keywords/>
  <dc:description/>
  <cp:lastModifiedBy>Aurelie Delort</cp:lastModifiedBy>
  <cp:revision/>
  <dcterms:created xsi:type="dcterms:W3CDTF">2015-06-05T18:19:34Z</dcterms:created>
  <dcterms:modified xsi:type="dcterms:W3CDTF">2024-04-02T12:35:29Z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